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e\FILES\Jan 25\2023 Version\2023 - AUDAX EVENTS\8. - Oct - TBT - 2022\ROUTE SHEET\"/>
    </mc:Choice>
  </mc:AlternateContent>
  <xr:revisionPtr revIDLastSave="0" documentId="8_{51A888DC-2FEE-47C0-A923-B760BDD316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oute Sheet - No Maps" sheetId="3" r:id="rId1"/>
    <sheet name="Key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3" l="1"/>
  <c r="A4" i="3"/>
  <c r="G19" i="3" l="1"/>
  <c r="A5" i="3"/>
  <c r="A6" i="3" l="1"/>
  <c r="G20" i="3"/>
  <c r="G21" i="3" l="1"/>
  <c r="A7" i="3"/>
  <c r="A8" i="3" l="1"/>
  <c r="G22" i="3"/>
  <c r="A9" i="3" l="1"/>
  <c r="G23" i="3"/>
  <c r="A10" i="3" l="1"/>
  <c r="G24" i="3"/>
  <c r="G25" i="3" l="1"/>
  <c r="A11" i="3"/>
  <c r="G3" i="3" l="1"/>
  <c r="A31" i="3"/>
  <c r="A32" i="3" l="1"/>
  <c r="G4" i="3"/>
  <c r="G5" i="3" l="1"/>
  <c r="A33" i="3"/>
  <c r="A34" i="3" l="1"/>
  <c r="G6" i="3"/>
  <c r="G7" i="3" l="1"/>
  <c r="A35" i="3"/>
  <c r="A36" i="3" l="1"/>
  <c r="G8" i="3"/>
  <c r="G9" i="3" l="1"/>
  <c r="A37" i="3"/>
  <c r="A38" i="3" l="1"/>
  <c r="G10" i="3"/>
  <c r="G11" i="3" l="1"/>
  <c r="A39" i="3"/>
  <c r="A17" i="3" l="1"/>
  <c r="G31" i="3"/>
  <c r="G32" i="3" l="1"/>
  <c r="A18" i="3"/>
  <c r="A19" i="3" l="1"/>
  <c r="G33" i="3"/>
  <c r="G34" i="3" l="1"/>
  <c r="A20" i="3"/>
  <c r="A21" i="3" l="1"/>
  <c r="G35" i="3"/>
  <c r="G36" i="3" l="1"/>
  <c r="A22" i="3"/>
  <c r="A23" i="3" l="1"/>
  <c r="G37" i="3"/>
  <c r="G38" i="3" l="1"/>
  <c r="A24" i="3"/>
  <c r="A25" i="3" l="1"/>
  <c r="A45" i="3"/>
  <c r="A46" i="3" l="1"/>
  <c r="A47" i="3" l="1"/>
  <c r="A48" i="3" l="1"/>
  <c r="A49" i="3" l="1"/>
  <c r="A50" i="3" l="1"/>
  <c r="A51" i="3" l="1"/>
  <c r="A52" i="3" l="1"/>
  <c r="G45" i="3" l="1"/>
  <c r="G46" i="3" l="1"/>
  <c r="G47" i="3" l="1"/>
  <c r="G48" i="3" l="1"/>
  <c r="G49" i="3" l="1"/>
  <c r="G50" i="3" l="1"/>
  <c r="G51" i="3" l="1"/>
  <c r="G52" i="3" l="1"/>
  <c r="G53" i="3" l="1"/>
  <c r="A59" i="3" l="1"/>
  <c r="G59" i="3" l="1"/>
  <c r="G60" i="3" l="1"/>
  <c r="G61" i="3" l="1"/>
  <c r="G62" i="3" l="1"/>
  <c r="G63" i="3" l="1"/>
  <c r="G64" i="3" l="1"/>
  <c r="G65" i="3" l="1"/>
  <c r="G66" i="3" l="1"/>
  <c r="G67" i="3" l="1"/>
  <c r="A73" i="3" l="1"/>
  <c r="A74" i="3" l="1"/>
  <c r="A75" i="3"/>
  <c r="A76" i="3" l="1"/>
  <c r="A77" i="3" l="1"/>
  <c r="A78" i="3" l="1"/>
  <c r="A79" i="3" l="1"/>
  <c r="A80" i="3" l="1"/>
  <c r="A81" i="3" l="1"/>
  <c r="G73" i="3" l="1"/>
  <c r="G74" i="3" l="1"/>
  <c r="G75" i="3" l="1"/>
  <c r="G76" i="3" l="1"/>
  <c r="G77" i="3" l="1"/>
  <c r="G78" i="3" l="1"/>
  <c r="G79" i="3" l="1"/>
  <c r="A87" i="3" l="1"/>
  <c r="A88" i="3" l="1"/>
  <c r="A89" i="3" l="1"/>
  <c r="A90" i="3" l="1"/>
  <c r="A91" i="3" l="1"/>
  <c r="A92" i="3" l="1"/>
  <c r="A93" i="3" l="1"/>
  <c r="A94" i="3" l="1"/>
  <c r="A95" i="3" l="1"/>
  <c r="G87" i="3" l="1"/>
  <c r="G88" i="3" l="1"/>
  <c r="G89" i="3" l="1"/>
  <c r="G90" i="3" l="1"/>
  <c r="G91" i="3" l="1"/>
  <c r="G92" i="3" l="1"/>
  <c r="G93" i="3" l="1"/>
  <c r="G94" i="3" l="1"/>
  <c r="G95" i="3" l="1"/>
  <c r="A101" i="3" l="1"/>
  <c r="A102" i="3" l="1"/>
  <c r="A103" i="3" l="1"/>
  <c r="A104" i="3" l="1"/>
  <c r="A105" i="3" l="1"/>
  <c r="A106" i="3" l="1"/>
  <c r="A107" i="3" l="1"/>
  <c r="A108" i="3" l="1"/>
  <c r="A109" i="3" l="1"/>
  <c r="G101" i="3" l="1"/>
  <c r="G102" i="3" l="1"/>
  <c r="G103" i="3" l="1"/>
  <c r="G104" i="3" l="1"/>
  <c r="G105" i="3" l="1"/>
  <c r="G106" i="3" l="1"/>
  <c r="G107" i="3" l="1"/>
  <c r="G108" i="3" l="1"/>
  <c r="G109" i="3" l="1"/>
  <c r="A115" i="3" l="1"/>
  <c r="A116" i="3" l="1"/>
  <c r="A117" i="3" l="1"/>
  <c r="A118" i="3" l="1"/>
  <c r="A119" i="3" l="1"/>
  <c r="A120" i="3" l="1"/>
  <c r="A121" i="3" l="1"/>
  <c r="A122" i="3" l="1"/>
  <c r="A123" i="3" l="1"/>
  <c r="G115" i="3" l="1"/>
  <c r="G116" i="3" l="1"/>
  <c r="G117" i="3" l="1"/>
  <c r="G118" i="3" l="1"/>
  <c r="G119" i="3" l="1"/>
  <c r="G120" i="3" l="1"/>
  <c r="G121" i="3" l="1"/>
  <c r="G122" i="3" l="1"/>
</calcChain>
</file>

<file path=xl/sharedStrings.xml><?xml version="1.0" encoding="utf-8"?>
<sst xmlns="http://schemas.openxmlformats.org/spreadsheetml/2006/main" count="596" uniqueCount="272">
  <si>
    <t>Dist</t>
  </si>
  <si>
    <t>Next</t>
  </si>
  <si>
    <t xml:space="preserve"> </t>
  </si>
  <si>
    <t>↖</t>
  </si>
  <si>
    <t>↗</t>
  </si>
  <si>
    <t>←</t>
  </si>
  <si>
    <t>↑</t>
  </si>
  <si>
    <t>→</t>
  </si>
  <si>
    <t>Instruction</t>
  </si>
  <si>
    <t>❶</t>
  </si>
  <si>
    <t>❷</t>
  </si>
  <si>
    <t>❸</t>
  </si>
  <si>
    <t>❹</t>
  </si>
  <si>
    <t xml:space="preserve">  L or R</t>
  </si>
  <si>
    <t xml:space="preserve">  BL or BR</t>
  </si>
  <si>
    <t xml:space="preserve">  T  </t>
  </si>
  <si>
    <t xml:space="preserve">  X</t>
  </si>
  <si>
    <t xml:space="preserve">  SO</t>
  </si>
  <si>
    <t xml:space="preserve">  STGX</t>
  </si>
  <si>
    <t xml:space="preserve">  SOX</t>
  </si>
  <si>
    <t xml:space="preserve">  RBT</t>
  </si>
  <si>
    <t xml:space="preserve">  mRBT</t>
  </si>
  <si>
    <t xml:space="preserve">  TL</t>
  </si>
  <si>
    <t xml:space="preserve">  CW</t>
  </si>
  <si>
    <t xml:space="preserve">  CAPITALS BOLD</t>
  </si>
  <si>
    <t xml:space="preserve">  1E / 2E / 3E</t>
  </si>
  <si>
    <t xml:space="preserve">  LC</t>
  </si>
  <si>
    <t xml:space="preserve">  TB</t>
  </si>
  <si>
    <t xml:space="preserve">  PB</t>
  </si>
  <si>
    <t xml:space="preserve">  CP</t>
  </si>
  <si>
    <t xml:space="preserve">  SS</t>
  </si>
  <si>
    <t xml:space="preserve">  $ HL</t>
  </si>
  <si>
    <t xml:space="preserve">  $ GW</t>
  </si>
  <si>
    <t xml:space="preserve">  $ NCN</t>
  </si>
  <si>
    <t xml:space="preserve">  $ or No $</t>
  </si>
  <si>
    <t xml:space="preserve">  Eff</t>
  </si>
  <si>
    <t xml:space="preserve">  Opp</t>
  </si>
  <si>
    <t xml:space="preserve">  IMM</t>
  </si>
  <si>
    <t xml:space="preserve">  Turn Left or Right</t>
  </si>
  <si>
    <t xml:space="preserve">  Bear Light or Right</t>
  </si>
  <si>
    <t xml:space="preserve">  T-junction</t>
  </si>
  <si>
    <t xml:space="preserve">  Crossroads</t>
  </si>
  <si>
    <t xml:space="preserve">  Staggered Crossroads</t>
  </si>
  <si>
    <t xml:space="preserve">  Straight On</t>
  </si>
  <si>
    <t xml:space="preserve">  Straight on at Crossroads</t>
  </si>
  <si>
    <t xml:space="preserve">  Roundabout</t>
  </si>
  <si>
    <t xml:space="preserve">  Mini-Roundabout</t>
  </si>
  <si>
    <t xml:space="preserve">  Traffic Lights</t>
  </si>
  <si>
    <t xml:space="preserve">  Cycle Way/Path, Traffic Free</t>
  </si>
  <si>
    <t xml:space="preserve">  Take 1st, 2nd or 3rd Exit</t>
  </si>
  <si>
    <t xml:space="preserve">  Immediately</t>
  </si>
  <si>
    <t xml:space="preserve">  Through or Towards</t>
  </si>
  <si>
    <t xml:space="preserve">  Opposite</t>
  </si>
  <si>
    <t xml:space="preserve">  Effectively</t>
  </si>
  <si>
    <t xml:space="preserve">  Signed or Not signed at Cue Point</t>
  </si>
  <si>
    <t xml:space="preserve">  National Cycle Network Route</t>
  </si>
  <si>
    <t xml:space="preserve">  Give Way</t>
  </si>
  <si>
    <t xml:space="preserve">  Weight Limit Sign</t>
  </si>
  <si>
    <t xml:space="preserve">  Unsuitable for Heavy Goods Vehicles</t>
  </si>
  <si>
    <t xml:space="preserve">  Height Limit</t>
  </si>
  <si>
    <t xml:space="preserve">  Post Box</t>
  </si>
  <si>
    <t xml:space="preserve">  Service Station</t>
  </si>
  <si>
    <t xml:space="preserve">  Car Park</t>
  </si>
  <si>
    <t xml:space="preserve">  Telephone Box</t>
  </si>
  <si>
    <t xml:space="preserve">  Level Crossing</t>
  </si>
  <si>
    <t xml:space="preserve">  (  ) or [ ]</t>
  </si>
  <si>
    <t xml:space="preserve">  Thru or Twrds</t>
  </si>
  <si>
    <t xml:space="preserve">  (Blind) Left- or Right-Hand Bend</t>
  </si>
  <si>
    <t xml:space="preserve">  Additional Info / Street Name</t>
  </si>
  <si>
    <t></t>
  </si>
  <si>
    <t>❻</t>
  </si>
  <si>
    <t>❺</t>
  </si>
  <si>
    <t>❼</t>
  </si>
  <si>
    <t>❽</t>
  </si>
  <si>
    <t xml:space="preserve">  Left then IMM Right or R IMM L</t>
  </si>
  <si>
    <t xml:space="preserve">  Go Through Place</t>
  </si>
  <si>
    <t>Dir</t>
  </si>
  <si>
    <t>⓲</t>
  </si>
  <si>
    <t>⓱</t>
  </si>
  <si>
    <t>⓯</t>
  </si>
  <si>
    <t>⓰</t>
  </si>
  <si>
    <t>⓭</t>
  </si>
  <si>
    <t>⓮</t>
  </si>
  <si>
    <t>⓫</t>
  </si>
  <si>
    <t>⓬</t>
  </si>
  <si>
    <t>❾</t>
  </si>
  <si>
    <t>❿</t>
  </si>
  <si>
    <t xml:space="preserve">  $ OW</t>
  </si>
  <si>
    <t xml:space="preserve">  One Way</t>
  </si>
  <si>
    <t xml:space="preserve">  CG</t>
  </si>
  <si>
    <t xml:space="preserve">  Cattle Grid</t>
  </si>
  <si>
    <t>INFO CONTROL - CLAVERHAM</t>
  </si>
  <si>
    <t>INFO CONTROL - BANWELL</t>
  </si>
  <si>
    <t>Stage 3 - Banwell to Uphill Wharf 9.4km</t>
  </si>
  <si>
    <t>Stage 3 - Banwell to Uphill Wharf 9.4km (Cont)</t>
  </si>
  <si>
    <t>Stage 6 - Claverham to Warmley 31.7km</t>
  </si>
  <si>
    <t>Stage 6 - Claverham to Warmley 31.7km (Cont)</t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</si>
  <si>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rFont val="Calibri"/>
        <family val="2"/>
        <scheme val="minor"/>
      </rPr>
      <t xml:space="preserve"> $ mRBT</t>
    </r>
  </si>
  <si>
    <r>
      <rPr>
        <b/>
        <sz val="12"/>
        <color rgb="FFFF0000"/>
        <rFont val="Calibri"/>
        <family val="2"/>
        <scheme val="minor"/>
      </rPr>
      <t xml:space="preserve">  KR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</si>
  <si>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RAILWAY PATH,
  (BRISTOL 7m), (NRM)</t>
    </r>
  </si>
  <si>
    <r>
      <rPr>
        <b/>
        <sz val="12"/>
        <color rgb="FFFF0000"/>
        <rFont val="Calibri"/>
        <family val="2"/>
        <scheme val="minor"/>
      </rPr>
      <t xml:space="preserve">  R@TL </t>
    </r>
    <r>
      <rPr>
        <b/>
        <sz val="12"/>
        <rFont val="Calibri"/>
        <family val="2"/>
        <scheme val="minor"/>
      </rPr>
      <t>$ NCN 33/41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</si>
  <si>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rFont val="Calibri"/>
        <family val="2"/>
        <scheme val="minor"/>
      </rPr>
      <t>No $, [Long Ashton Rd]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</si>
  <si>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NCN 33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</si>
  <si>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</si>
  <si>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R@TL</t>
    </r>
    <r>
      <rPr>
        <b/>
        <sz val="12"/>
        <rFont val="Calibri"/>
        <family val="2"/>
        <scheme val="minor"/>
      </rPr>
      <t xml:space="preserve"> $ W-S-M A370</t>
    </r>
  </si>
  <si>
    <r>
      <rPr>
        <b/>
        <sz val="12"/>
        <color rgb="FFFF0000"/>
        <rFont val="Calibri"/>
        <family val="2"/>
        <scheme val="minor"/>
      </rPr>
      <t xml:space="preserve">  L@X </t>
    </r>
    <r>
      <rPr>
        <b/>
        <sz val="12"/>
        <rFont val="Calibri"/>
        <family val="2"/>
        <scheme val="minor"/>
      </rPr>
      <t>$ YATTON 1m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</si>
  <si>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NCN 26</t>
    </r>
  </si>
  <si>
    <r>
      <rPr>
        <b/>
        <sz val="12"/>
        <color rgb="FFFF0000"/>
        <rFont val="Calibri"/>
        <family val="2"/>
        <scheme val="minor"/>
      </rPr>
      <t xml:space="preserve">  IMM R/L </t>
    </r>
    <r>
      <rPr>
        <b/>
        <sz val="12"/>
        <rFont val="Calibri"/>
        <family val="2"/>
        <scheme val="minor"/>
      </rPr>
      <t>$ NCN 26
  (STRAWBERRY LINE)</t>
    </r>
  </si>
  <si>
    <r>
      <rPr>
        <b/>
        <sz val="12"/>
        <color rgb="FFFF0000"/>
        <rFont val="Calibri"/>
        <family val="2"/>
        <scheme val="minor"/>
      </rPr>
      <t xml:space="preserve">  R@STGX </t>
    </r>
    <r>
      <rPr>
        <b/>
        <sz val="12"/>
        <rFont val="Calibri"/>
        <family val="2"/>
        <scheme val="minor"/>
      </rPr>
      <t>$ This Way to NCN 26</t>
    </r>
  </si>
  <si>
    <r>
      <rPr>
        <b/>
        <sz val="12"/>
        <color rgb="FFFF0000"/>
        <rFont val="Calibri"/>
        <family val="2"/>
        <scheme val="minor"/>
      </rPr>
      <t xml:space="preserve">  SO@STGX</t>
    </r>
    <r>
      <rPr>
        <b/>
        <sz val="12"/>
        <rFont val="Calibri"/>
        <family val="2"/>
        <scheme val="minor"/>
      </rPr>
      <t xml:space="preserve"> $ 7.5T, [High St]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</si>
  <si>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NCN 33, (Uphill Hill)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</si>
  <si>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</si>
  <si>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1E mRBT</t>
    </r>
    <r>
      <rPr>
        <b/>
        <sz val="12"/>
        <rFont val="Calibri"/>
        <family val="2"/>
        <scheme val="minor"/>
      </rPr>
      <t xml:space="preserve"> No $, [Grange Rd]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</si>
  <si>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GOLF CENTRE, [Roman Rd]</t>
    </r>
  </si>
  <si>
    <r>
      <rPr>
        <b/>
        <sz val="12"/>
        <color rgb="FFFF0000"/>
        <rFont val="Calibri"/>
        <family val="2"/>
        <scheme val="minor"/>
      </rPr>
      <t xml:space="preserve">  1E mRBT</t>
    </r>
    <r>
      <rPr>
        <b/>
        <sz val="12"/>
        <color theme="1"/>
        <rFont val="Calibri"/>
        <family val="2"/>
        <scheme val="minor"/>
      </rPr>
      <t xml:space="preserve"> $ mRBT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</si>
  <si>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Bath, [East St]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</si>
  <si>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rFont val="Calibri"/>
        <family val="2"/>
        <scheme val="minor"/>
      </rPr>
      <t xml:space="preserve"> $ NCN 26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</si>
  <si>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SO@TL</t>
    </r>
    <r>
      <rPr>
        <b/>
        <sz val="12"/>
        <rFont val="Calibri"/>
        <family val="2"/>
        <scheme val="minor"/>
      </rPr>
      <t xml:space="preserve"> $ BRISTOL A370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</si>
  <si>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2E mRBT </t>
    </r>
    <r>
      <rPr>
        <b/>
        <sz val="12"/>
        <rFont val="Calibri"/>
        <family val="2"/>
        <scheme val="minor"/>
      </rPr>
      <t>$ CLAVERHAM 1m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</si>
  <si>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 </t>
    </r>
    <r>
      <rPr>
        <b/>
        <sz val="12"/>
        <rFont val="Calibri"/>
        <family val="2"/>
        <scheme val="minor"/>
      </rPr>
      <t>No $, [High St]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</si>
  <si>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No $, [Brockley Way]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</si>
  <si>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No $, [Chelvey Ln]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</si>
  <si>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IMM BL</t>
    </r>
    <r>
      <rPr>
        <b/>
        <sz val="12"/>
        <rFont val="Calibri"/>
        <family val="2"/>
        <scheme val="minor"/>
      </rPr>
      <t xml:space="preserve"> $ NCN 33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</si>
  <si>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NCN 33, (NRM)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</si>
  <si>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$ 11' 6'', [Silverthorne Ln]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</si>
  <si>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BR </t>
    </r>
    <r>
      <rPr>
        <b/>
        <sz val="12"/>
        <rFont val="Calibri"/>
        <family val="2"/>
        <scheme val="minor"/>
      </rPr>
      <t>$ NCN 4</t>
    </r>
  </si>
  <si>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rFont val="Calibri"/>
        <family val="2"/>
        <scheme val="minor"/>
      </rPr>
      <t>$ NCN 4</t>
    </r>
  </si>
  <si>
    <t>36.1km Distance +247m / -282m</t>
  </si>
  <si>
    <t>10.2km Distance +73m / -60m</t>
  </si>
  <si>
    <t>9.4km Distance +99m / -118m</t>
  </si>
  <si>
    <t>5.1km Distance +149m / -15m</t>
  </si>
  <si>
    <t>17.2km Distance +124m / -250m</t>
  </si>
  <si>
    <t>31.7km Distance +263m / -231m</t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</si>
  <si>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color theme="1"/>
        <rFont val="Calibri"/>
        <family val="2"/>
        <scheme val="minor"/>
      </rPr>
      <t>$ NCN 4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</si>
  <si>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IMM SO</t>
    </r>
    <r>
      <rPr>
        <b/>
        <sz val="12"/>
        <rFont val="Calibri"/>
        <family val="2"/>
        <scheme val="minor"/>
      </rPr>
      <t xml:space="preserve"> $ NCN (334)/33,
  (FESTIVAL WAY)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</si>
  <si>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No $ [Backwell Common]</t>
    </r>
  </si>
  <si>
    <t>INFO CONTROL - UPHILL WHARF</t>
  </si>
  <si>
    <t>CHECKPOINT - NR BLEADON</t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</si>
  <si>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R@T</t>
    </r>
    <r>
      <rPr>
        <b/>
        <sz val="12"/>
        <rFont val="Calibri"/>
        <family val="2"/>
        <scheme val="minor"/>
      </rPr>
      <t xml:space="preserve"> $ OBS</t>
    </r>
  </si>
  <si>
    <r>
      <rPr>
        <b/>
        <sz val="12"/>
        <color rgb="FFFF0000"/>
        <rFont val="Calibri"/>
        <family val="2"/>
        <scheme val="minor"/>
      </rPr>
      <t xml:space="preserve">  BR@T</t>
    </r>
    <r>
      <rPr>
        <b/>
        <sz val="12"/>
        <rFont val="Calibri"/>
        <family val="2"/>
        <scheme val="minor"/>
      </rPr>
      <t xml:space="preserve"> $ School</t>
    </r>
  </si>
  <si>
    <t>⌂</t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</si>
  <si>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>CAUTION - GRAVEL</t>
    </r>
    <r>
      <rPr>
        <b/>
        <sz val="12"/>
        <color rgb="FFFF0000"/>
        <rFont val="Calibri"/>
        <family val="2"/>
        <scheme val="minor"/>
      </rPr>
      <t xml:space="preserve">
  R </t>
    </r>
    <r>
      <rPr>
        <b/>
        <sz val="12"/>
        <rFont val="Calibri"/>
        <family val="2"/>
        <scheme val="minor"/>
      </rPr>
      <t>$ OW, (6' 6") [Yanley Ln]</t>
    </r>
  </si>
  <si>
    <r>
      <t xml:space="preserve">  CAUTION - CATTLE GRID
  </t>
    </r>
    <r>
      <rPr>
        <b/>
        <sz val="12"/>
        <color rgb="FFFF0000"/>
        <rFont val="Calibri"/>
        <family val="2"/>
        <scheme val="minor"/>
      </rPr>
      <t>SO@CG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</si>
  <si>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 xml:space="preserve"> L</t>
    </r>
    <r>
      <rPr>
        <b/>
        <sz val="12"/>
        <rFont val="Calibri"/>
        <family val="2"/>
        <scheme val="minor"/>
      </rPr>
      <t xml:space="preserve"> $ St Nicholas' Church,
  [Uphill Way]</t>
    </r>
  </si>
  <si>
    <t>CONTROL - WARMLEY - FINISH</t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</si>
  <si>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NCN 4/(410), (BRISTOL 7m),
  (OVER BRIDGE)</t>
    </r>
  </si>
  <si>
    <r>
      <rPr>
        <b/>
        <sz val="12"/>
        <color theme="1"/>
        <rFont val="Calibri"/>
        <family val="2"/>
        <scheme val="minor"/>
      </rPr>
      <t xml:space="preserve">  CAUTION - CATTLE GRID</t>
    </r>
    <r>
      <rPr>
        <b/>
        <sz val="12"/>
        <color rgb="FFFF0000"/>
        <rFont val="Calibri"/>
        <family val="2"/>
        <scheme val="minor"/>
      </rPr>
      <t xml:space="preserve">
  SO@CG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</si>
  <si>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rFont val="Calibri"/>
        <family val="2"/>
        <scheme val="minor"/>
      </rPr>
      <t xml:space="preserve"> $ NCN 3, (JOIN CW), (Eff SO)</t>
    </r>
  </si>
  <si>
    <r>
      <rPr>
        <b/>
        <sz val="12"/>
        <color rgb="FFFF0000"/>
        <rFont val="Calibri"/>
        <family val="2"/>
        <scheme val="minor"/>
      </rPr>
      <t xml:space="preserve">  BL@TL</t>
    </r>
    <r>
      <rPr>
        <b/>
        <sz val="12"/>
        <rFont val="Calibri"/>
        <family val="2"/>
        <scheme val="minor"/>
      </rPr>
      <t xml:space="preserve"> $</t>
    </r>
    <r>
      <rPr>
        <b/>
        <sz val="10"/>
        <rFont val="Calibri"/>
        <family val="2"/>
        <scheme val="minor"/>
      </rPr>
      <t xml:space="preserve"> EXCEPT BUSES &amp; CYCLISTS,</t>
    </r>
    <r>
      <rPr>
        <b/>
        <sz val="12"/>
        <rFont val="Calibri"/>
        <family val="2"/>
        <scheme val="minor"/>
      </rPr>
      <t xml:space="preserve">
  (DEAD END)</t>
    </r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</si>
  <si>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rFont val="Calibri"/>
        <family val="2"/>
        <scheme val="minor"/>
      </rPr>
      <t>$ NCN 33/(334), (BCFC)</t>
    </r>
  </si>
  <si>
    <r>
      <rPr>
        <b/>
        <sz val="12"/>
        <color rgb="FFFF0000"/>
        <rFont val="Calibri"/>
        <family val="2"/>
        <scheme val="minor"/>
      </rPr>
      <t xml:space="preserve">  SO@TL</t>
    </r>
    <r>
      <rPr>
        <b/>
        <sz val="12"/>
        <rFont val="Calibri"/>
        <family val="2"/>
        <scheme val="minor"/>
      </rPr>
      <t xml:space="preserve"> No $, Then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</si>
  <si>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No $, (EXIT CW), (NRM)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</si>
  <si>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$ NCN 33, (Nailsea 1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m),
  (EXIT CW), (NRM)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</si>
  <si>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rFont val="Calibri"/>
        <family val="2"/>
        <scheme val="minor"/>
      </rPr>
      <t>No $, (KEEVER'S BARN)</t>
    </r>
  </si>
  <si>
    <t xml:space="preserve">  INFO CONTROL - YATTON</t>
  </si>
  <si>
    <r>
      <rPr>
        <b/>
        <sz val="12"/>
        <color rgb="FFFF0000"/>
        <rFont val="Calibri"/>
        <family val="2"/>
        <scheme val="minor"/>
      </rPr>
      <t xml:space="preserve">  SO@BOLLARD</t>
    </r>
    <r>
      <rPr>
        <b/>
        <sz val="12"/>
        <rFont val="Calibri"/>
        <family val="2"/>
        <scheme val="minor"/>
      </rPr>
      <t xml:space="preserve"> $ NCN 26,
  (CONGRESBURY 2m), (JOIN CW)</t>
    </r>
  </si>
  <si>
    <r>
      <rPr>
        <b/>
        <sz val="12"/>
        <color rgb="FFFF0000"/>
        <rFont val="Calibri"/>
        <family val="2"/>
        <scheme val="minor"/>
      </rPr>
      <t xml:space="preserve">  SO@TL</t>
    </r>
    <r>
      <rPr>
        <b/>
        <sz val="12"/>
        <rFont val="Calibri"/>
        <family val="2"/>
        <scheme val="minor"/>
      </rPr>
      <t xml:space="preserve"> $ NCN 26, Then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</si>
  <si>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2E RBT</t>
    </r>
    <r>
      <rPr>
        <b/>
        <sz val="12"/>
        <rFont val="Calibri"/>
        <family val="2"/>
        <scheme val="minor"/>
      </rPr>
      <t xml:space="preserve"> $ UPHILL, (Sands),
  [Grange Rd]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</si>
  <si>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RETRACE TO T</t>
    </r>
    <r>
      <rPr>
        <b/>
        <sz val="12"/>
        <rFont val="Calibri"/>
        <family val="2"/>
        <scheme val="minor"/>
      </rPr>
      <t>, Then</t>
    </r>
  </si>
  <si>
    <t>Stage 4 - Uphill Wharf to Nr Bleadon 5.1km</t>
  </si>
  <si>
    <t>Stage 5 - Nr Bleadon to Claverham 17.2km</t>
  </si>
  <si>
    <t>Stage 5 - Nr Bleadon to Claverham 17.2km (Cont)</t>
  </si>
  <si>
    <t xml:space="preserve">  CAUTION - NARROW - FAST DESCENT</t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</si>
  <si>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BANWELL 2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m,
  [Banwell Rd]</t>
    </r>
  </si>
  <si>
    <r>
      <t xml:space="preserve">  CAUTION - 'A ROAD' - LOOK
 </t>
    </r>
    <r>
      <rPr>
        <b/>
        <sz val="12"/>
        <color rgb="FFFF0000"/>
        <rFont val="Calibri"/>
        <family val="2"/>
        <scheme val="minor"/>
      </rPr>
      <t xml:space="preserve"> R@T</t>
    </r>
    <r>
      <rPr>
        <b/>
        <sz val="12"/>
        <color theme="1"/>
        <rFont val="Calibri"/>
        <family val="2"/>
        <scheme val="minor"/>
      </rPr>
      <t xml:space="preserve"> $ BANWELL A371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</si>
  <si>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THIS WAY TO NCN 26,
  (Puxton), [Nye Rd]</t>
    </r>
  </si>
  <si>
    <r>
      <t xml:space="preserve">  CAUTION - BLHB - LOOK
  </t>
    </r>
    <r>
      <rPr>
        <b/>
        <sz val="12"/>
        <color rgb="FFFF0000"/>
        <rFont val="Calibri"/>
        <family val="2"/>
        <scheme val="minor"/>
      </rPr>
      <t>L@TRI</t>
    </r>
    <r>
      <rPr>
        <b/>
        <sz val="12"/>
        <rFont val="Calibri"/>
        <family val="2"/>
        <scheme val="minor"/>
      </rPr>
      <t xml:space="preserve"> $ Chelvey 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</si>
  <si>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$ NCN 33, (OVER BRIDGE),
  Then</t>
    </r>
  </si>
  <si>
    <r>
      <rPr>
        <b/>
        <sz val="12"/>
        <color rgb="FFFF0000"/>
        <rFont val="Calibri"/>
        <family val="2"/>
        <scheme val="minor"/>
      </rPr>
      <t xml:space="preserve">  SO</t>
    </r>
    <r>
      <rPr>
        <b/>
        <sz val="12"/>
        <rFont val="Calibri"/>
        <family val="2"/>
        <scheme val="minor"/>
      </rPr>
      <t xml:space="preserve"> No $, (EXIT CW)</t>
    </r>
  </si>
  <si>
    <r>
      <rPr>
        <b/>
        <sz val="12"/>
        <color rgb="FFFF0000"/>
        <rFont val="Calibri"/>
        <family val="2"/>
        <scheme val="minor"/>
      </rPr>
      <t xml:space="preserve">  SO@TL </t>
    </r>
    <r>
      <rPr>
        <b/>
        <sz val="12"/>
        <rFont val="Calibri"/>
        <family val="2"/>
        <scheme val="minor"/>
      </rPr>
      <t>No $, Then</t>
    </r>
  </si>
  <si>
    <r>
      <rPr>
        <b/>
        <sz val="12"/>
        <color rgb="FFFF0000"/>
        <rFont val="Calibri"/>
        <family val="2"/>
        <scheme val="minor"/>
      </rPr>
      <t xml:space="preserve">  1E RBT</t>
    </r>
    <r>
      <rPr>
        <b/>
        <sz val="12"/>
        <rFont val="Calibri"/>
        <family val="2"/>
        <scheme val="minor"/>
      </rPr>
      <t xml:space="preserve"> $ Portishead, Then</t>
    </r>
  </si>
  <si>
    <r>
      <rPr>
        <b/>
        <sz val="12"/>
        <color rgb="FFFF0000"/>
        <rFont val="Calibri"/>
        <family val="2"/>
        <scheme val="minor"/>
      </rPr>
      <t xml:space="preserve">  SO@TL </t>
    </r>
    <r>
      <rPr>
        <b/>
        <sz val="12"/>
        <rFont val="Calibri"/>
        <family val="2"/>
        <scheme val="minor"/>
      </rPr>
      <t>$ NCN (4), (BBRP),
  (JOIN RBT), [Feeder Rd], Then</t>
    </r>
  </si>
  <si>
    <r>
      <rPr>
        <b/>
        <sz val="12"/>
        <color rgb="FFFF0000"/>
        <rFont val="Calibri"/>
        <family val="2"/>
        <scheme val="minor"/>
      </rPr>
      <t xml:space="preserve">  IMM SO@TL</t>
    </r>
    <r>
      <rPr>
        <b/>
        <sz val="12"/>
        <rFont val="Calibri"/>
        <family val="2"/>
        <scheme val="minor"/>
      </rPr>
      <t xml:space="preserve"> $ NCN 3,
  (TEMPLE STUDIOS), Then</t>
    </r>
  </si>
  <si>
    <r>
      <t xml:space="preserve">  CAUTION - LOOK </t>
    </r>
    <r>
      <rPr>
        <b/>
        <sz val="11"/>
        <color rgb="FFFF0000"/>
        <rFont val="Calibri"/>
        <family val="2"/>
        <scheme val="minor"/>
      </rPr>
      <t>BR</t>
    </r>
    <r>
      <rPr>
        <b/>
        <sz val="11"/>
        <rFont val="Calibri"/>
        <family val="2"/>
        <scheme val="minor"/>
      </rPr>
      <t xml:space="preserve"> $ NCN 4,
</t>
    </r>
    <r>
      <rPr>
        <b/>
        <sz val="10"/>
        <rFont val="Calibri"/>
        <family val="2"/>
        <scheme val="minor"/>
      </rPr>
      <t xml:space="preserve">  </t>
    </r>
    <r>
      <rPr>
        <b/>
        <sz val="9"/>
        <rFont val="Calibri"/>
        <family val="2"/>
        <scheme val="minor"/>
      </rPr>
      <t>(WARMLEY 6m), (JOIN BBRP CW), (LHB)</t>
    </r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</si>
  <si>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rFont val="Calibri"/>
        <family val="2"/>
        <scheme val="minor"/>
      </rPr>
      <t>$ NCN 4, (Bath 9m),
  (OVER BRIDGE)</t>
    </r>
  </si>
  <si>
    <t>Stage 1 - Warmley Waiting Room to Yatton 36.1km</t>
  </si>
  <si>
    <t>Stage 1 - Warmley Waiting Room to Yatton 36.1km (Cont)</t>
  </si>
  <si>
    <t>Stage 2 - Yatton to Banwell 10.2km</t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</si>
  <si>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$ 30MPH, [Avon St]</t>
    </r>
  </si>
  <si>
    <r>
      <rPr>
        <b/>
        <sz val="12"/>
        <color rgb="FFFF0000"/>
        <rFont val="Calibri"/>
        <family val="2"/>
        <scheme val="minor"/>
      </rPr>
      <t xml:space="preserve">  SO@TL</t>
    </r>
    <r>
      <rPr>
        <b/>
        <sz val="12"/>
        <rFont val="Calibri"/>
        <family val="2"/>
        <scheme val="minor"/>
      </rPr>
      <t xml:space="preserve"> $ 10MPH, Then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</si>
  <si>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CYCLISTS, (JOIN CW)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</si>
  <si>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 </t>
    </r>
    <r>
      <rPr>
        <b/>
        <sz val="12"/>
        <rFont val="Calibri"/>
        <family val="2"/>
        <scheme val="minor"/>
      </rPr>
      <t xml:space="preserve">$ ELBOROUGH 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</t>
    </r>
  </si>
  <si>
    <r>
      <rPr>
        <b/>
        <sz val="10"/>
        <color rgb="FFFF0000"/>
        <rFont val="Calibri"/>
        <family val="2"/>
        <scheme val="minor"/>
      </rPr>
      <t xml:space="preserve">  EXIT CAFE</t>
    </r>
    <r>
      <rPr>
        <b/>
        <sz val="1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-</t>
    </r>
    <r>
      <rPr>
        <b/>
        <sz val="1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SO@WARMLEY WHEELERS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</si>
  <si>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No $, (PLATFORM-TRI),
  (Eff SO), NRM)</t>
    </r>
  </si>
  <si>
    <r>
      <rPr>
        <b/>
        <sz val="12"/>
        <color rgb="FFFF0000"/>
        <rFont val="Calibri"/>
        <family val="2"/>
        <scheme val="minor"/>
      </rPr>
      <t xml:space="preserve">  SO@(CW END) </t>
    </r>
    <r>
      <rPr>
        <b/>
        <sz val="12"/>
        <color theme="1"/>
        <rFont val="Calibri"/>
        <family val="2"/>
        <scheme val="minor"/>
      </rPr>
      <t>$ NCN 4,
  (Broadmead (W)), (EXIT CW)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</si>
  <si>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NCN 26, (Village Centre),
  (NRM), Then</t>
    </r>
  </si>
  <si>
    <r>
      <t xml:space="preserve">  CAUTION - 'A ROAD' - LOOK
  </t>
    </r>
    <r>
      <rPr>
        <b/>
        <sz val="12"/>
        <color rgb="FFFF0000"/>
        <rFont val="Calibri"/>
        <family val="2"/>
        <scheme val="minor"/>
      </rPr>
      <t xml:space="preserve">L@T </t>
    </r>
    <r>
      <rPr>
        <b/>
        <sz val="12"/>
        <rFont val="Calibri"/>
        <family val="2"/>
        <scheme val="minor"/>
      </rPr>
      <t>No $, (FIRGROVE HO)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</si>
  <si>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$ 20MPH, [Rodney Rd]</t>
    </r>
  </si>
  <si>
    <r>
      <rPr>
        <b/>
        <sz val="12"/>
        <color rgb="FFFF0000"/>
        <rFont val="Calibri"/>
        <family val="2"/>
        <scheme val="minor"/>
      </rPr>
      <t xml:space="preserve">  IMM L </t>
    </r>
    <r>
      <rPr>
        <b/>
        <sz val="12"/>
        <rFont val="Calibri"/>
        <family val="2"/>
        <scheme val="minor"/>
      </rPr>
      <t>$ NCN 33/(41),
  (OVER BRIDGE)</t>
    </r>
  </si>
  <si>
    <r>
      <rPr>
        <b/>
        <sz val="10"/>
        <color rgb="FFFF0000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>2E RBT</t>
    </r>
    <r>
      <rPr>
        <b/>
        <sz val="10"/>
        <rFont val="Calibri"/>
        <family val="2"/>
        <scheme val="minor"/>
      </rPr>
      <t xml:space="preserve"> $ Broadmead Shopping Centre</t>
    </r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</si>
  <si>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rFont val="Calibri"/>
        <family val="2"/>
        <scheme val="minor"/>
      </rPr>
      <t xml:space="preserve"> $ NCN 33, (Eff STGX),
  (NRM)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</si>
  <si>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rFont val="Calibri"/>
        <family val="2"/>
        <scheme val="minor"/>
      </rPr>
      <t xml:space="preserve"> $ END OF CW ROUTE,
  (EXIT CW), [Blackmoors Ln]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</si>
  <si>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NCN 4/(AC410), (BBRP),
  Bath 9m, (NRM)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</si>
  <si>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</t>
    </r>
    <r>
      <rPr>
        <b/>
        <sz val="11"/>
        <rFont val="Calibri"/>
        <family val="2"/>
        <scheme val="minor"/>
      </rPr>
      <t>Kingsland Rd Trading Estate
  (Nr $ Temple Meads - Opp Dir)</t>
    </r>
  </si>
  <si>
    <r>
      <rPr>
        <b/>
        <sz val="12"/>
        <color rgb="FFFF0000"/>
        <rFont val="Calibri"/>
        <family val="2"/>
        <scheme val="minor"/>
      </rPr>
      <t xml:space="preserve">  R@TL</t>
    </r>
    <r>
      <rPr>
        <b/>
        <sz val="12"/>
        <rFont val="Calibri"/>
        <family val="2"/>
        <scheme val="minor"/>
      </rPr>
      <t xml:space="preserve"> $ DEAD END</t>
    </r>
  </si>
  <si>
    <r>
      <rPr>
        <b/>
        <sz val="12"/>
        <color rgb="FFFF0000"/>
        <rFont val="Calibri"/>
        <family val="2"/>
        <scheme val="minor"/>
      </rPr>
      <t xml:space="preserve">  SO@TL</t>
    </r>
    <r>
      <rPr>
        <b/>
        <sz val="12"/>
        <rFont val="Calibri"/>
        <family val="2"/>
        <scheme val="minor"/>
      </rPr>
      <t xml:space="preserve"> $ NCN 3,</t>
    </r>
    <r>
      <rPr>
        <b/>
        <sz val="11"/>
        <rFont val="Calibri"/>
        <family val="2"/>
        <scheme val="minor"/>
      </rPr>
      <t xml:space="preserve"> (JOIN ISLAND 1),
  (ROBINS &amp; DAY),</t>
    </r>
    <r>
      <rPr>
        <b/>
        <sz val="12"/>
        <rFont val="Calibri"/>
        <family val="2"/>
        <scheme val="minor"/>
      </rPr>
      <t>Then</t>
    </r>
  </si>
  <si>
    <r>
      <rPr>
        <b/>
        <sz val="12"/>
        <color rgb="FFFF0000"/>
        <rFont val="Calibri"/>
        <family val="2"/>
        <scheme val="minor"/>
      </rPr>
      <t xml:space="preserve">  IMM BL@TL</t>
    </r>
    <r>
      <rPr>
        <b/>
        <sz val="12"/>
        <rFont val="Calibri"/>
        <family val="2"/>
        <scheme val="minor"/>
      </rPr>
      <t xml:space="preserve"> No $
  (JOIN ISLAND 2), Then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</si>
  <si>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IMM R &amp; SO@TL</t>
    </r>
    <r>
      <rPr>
        <b/>
        <sz val="12"/>
        <rFont val="Calibri"/>
        <family val="2"/>
        <scheme val="minor"/>
      </rPr>
      <t xml:space="preserve"> $ NCN 3,
  (JOIN ISLAND 3), Then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</si>
  <si>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R/L</t>
    </r>
    <r>
      <rPr>
        <b/>
        <sz val="12"/>
        <rFont val="Calibri"/>
        <family val="2"/>
        <scheme val="minor"/>
      </rPr>
      <t xml:space="preserve"> $ Bristol Airport, (EXIT CW),
  (Eff SO)</t>
    </r>
  </si>
  <si>
    <r>
      <t xml:space="preserve">  CAUTION - LOOK</t>
    </r>
    <r>
      <rPr>
        <b/>
        <sz val="8"/>
        <rFont val="Calibri"/>
        <family val="2"/>
        <scheme val="minor"/>
      </rPr>
      <t xml:space="preserve">
</t>
    </r>
    <r>
      <rPr>
        <b/>
        <sz val="9"/>
        <rFont val="Calibri"/>
        <family val="2"/>
        <scheme val="minor"/>
      </rPr>
      <t xml:space="preserve"> </t>
    </r>
    <r>
      <rPr>
        <b/>
        <sz val="9"/>
        <color rgb="FFFF0000"/>
        <rFont val="Calibri"/>
        <family val="2"/>
        <scheme val="minor"/>
      </rPr>
      <t xml:space="preserve"> 4E RBT </t>
    </r>
    <r>
      <rPr>
        <b/>
        <sz val="9"/>
        <rFont val="Calibri"/>
        <family val="2"/>
        <scheme val="minor"/>
      </rPr>
      <t>$ s.s. Great Britain, [Commerical Rd]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</si>
  <si>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1E mBRT</t>
    </r>
    <r>
      <rPr>
        <b/>
        <sz val="12"/>
        <rFont val="Calibri"/>
        <family val="2"/>
        <scheme val="minor"/>
      </rPr>
      <t xml:space="preserve"> $ s.s. Great Britain,
  [Cumberland Rd]</t>
    </r>
  </si>
  <si>
    <r>
      <t xml:space="preserve">  CAUTION - ' A ROAD' - LOOK
 </t>
    </r>
    <r>
      <rPr>
        <b/>
        <sz val="12"/>
        <color rgb="FFFF0000"/>
        <rFont val="Calibri"/>
        <family val="2"/>
        <scheme val="minor"/>
      </rPr>
      <t xml:space="preserve"> L@T</t>
    </r>
    <r>
      <rPr>
        <b/>
        <sz val="12"/>
        <rFont val="Calibri"/>
        <family val="2"/>
        <scheme val="minor"/>
      </rPr>
      <t xml:space="preserve"> No $, (EXIT CW), (NRM)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</si>
  <si>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>CAUTION - CATTLE GRIDS</t>
    </r>
    <r>
      <rPr>
        <b/>
        <sz val="9"/>
        <color rgb="FFFF0000"/>
        <rFont val="Calibri"/>
        <family val="2"/>
        <scheme val="minor"/>
      </rPr>
      <t xml:space="preserve">
  SO@CG'S</t>
    </r>
    <r>
      <rPr>
        <b/>
        <sz val="9"/>
        <rFont val="Calibri"/>
        <family val="2"/>
        <scheme val="minor"/>
      </rPr>
      <t xml:space="preserve"> $ NCN 33, (CW-L. ASHTON </t>
    </r>
    <r>
      <rPr>
        <b/>
        <sz val="9"/>
        <rFont val="Calibri"/>
        <family val="2"/>
      </rPr>
      <t>½</t>
    </r>
    <r>
      <rPr>
        <b/>
        <sz val="9"/>
        <rFont val="Calibri"/>
        <family val="2"/>
        <scheme val="minor"/>
      </rPr>
      <t>m)</t>
    </r>
  </si>
  <si>
    <r>
      <rPr>
        <b/>
        <sz val="12"/>
        <color rgb="FFFF0000"/>
        <rFont val="Calibri"/>
        <family val="2"/>
        <scheme val="minor"/>
      </rPr>
      <t xml:space="preserve">  IMM 1E mRBT</t>
    </r>
    <r>
      <rPr>
        <b/>
        <sz val="12"/>
        <rFont val="Calibri"/>
        <family val="2"/>
        <scheme val="minor"/>
      </rPr>
      <t xml:space="preserve"> $ NCN 33,</t>
    </r>
    <r>
      <rPr>
        <b/>
        <sz val="9"/>
        <rFont val="Calibri"/>
        <family val="2"/>
        <scheme val="minor"/>
      </rPr>
      <t xml:space="preserve">
  (CW-FLAX BOURTON 1m), [Old Weston Rd]</t>
    </r>
  </si>
  <si>
    <r>
      <rPr>
        <b/>
        <sz val="11"/>
        <color rgb="FFFF0000"/>
        <rFont val="Calibri"/>
        <family val="2"/>
        <scheme val="minor"/>
      </rPr>
      <t xml:space="preserve">  L@T</t>
    </r>
    <r>
      <rPr>
        <b/>
        <sz val="11"/>
        <rFont val="Calibri"/>
        <family val="2"/>
        <scheme val="minor"/>
      </rPr>
      <t xml:space="preserve"> $ NCN 33, (CW-Nailsea 2</t>
    </r>
    <r>
      <rPr>
        <b/>
        <sz val="11"/>
        <rFont val="Calibri"/>
        <family val="2"/>
      </rPr>
      <t>½</t>
    </r>
    <r>
      <rPr>
        <b/>
        <sz val="11"/>
        <rFont val="Calibri"/>
        <family val="2"/>
        <scheme val="minor"/>
      </rPr>
      <t>m),</t>
    </r>
    <r>
      <rPr>
        <b/>
        <sz val="12"/>
        <rFont val="Calibri"/>
        <family val="2"/>
        <scheme val="minor"/>
      </rPr>
      <t xml:space="preserve">
  (NRM), Then</t>
    </r>
  </si>
  <si>
    <r>
      <rPr>
        <b/>
        <sz val="12"/>
        <color rgb="FFFF0000"/>
        <rFont val="Calibri"/>
        <family val="2"/>
        <scheme val="minor"/>
      </rPr>
      <t xml:space="preserve">  IMM SO</t>
    </r>
    <r>
      <rPr>
        <b/>
        <sz val="12"/>
        <rFont val="Calibri"/>
        <family val="2"/>
        <scheme val="minor"/>
      </rPr>
      <t xml:space="preserve"> $ NCN 33, (JOIN CW)</t>
    </r>
  </si>
  <si>
    <r>
      <t xml:space="preserve">  CAUTION - BRHB - LOOK</t>
    </r>
    <r>
      <rPr>
        <b/>
        <sz val="11"/>
        <rFont val="Calibri"/>
        <family val="2"/>
        <scheme val="minor"/>
      </rPr>
      <t xml:space="preserve">
  </t>
    </r>
    <r>
      <rPr>
        <b/>
        <sz val="11"/>
        <color rgb="FFFF0000"/>
        <rFont val="Calibri"/>
        <family val="2"/>
        <scheme val="minor"/>
      </rPr>
      <t>SOX</t>
    </r>
    <r>
      <rPr>
        <b/>
        <sz val="11"/>
        <rFont val="Calibri"/>
        <family val="2"/>
        <scheme val="minor"/>
      </rPr>
      <t xml:space="preserve"> $ NCN 33, (CW-Nailsea 2</t>
    </r>
    <r>
      <rPr>
        <b/>
        <sz val="11"/>
        <rFont val="Calibri"/>
        <family val="2"/>
      </rPr>
      <t>¼</t>
    </r>
    <r>
      <rPr>
        <b/>
        <sz val="11"/>
        <rFont val="Calibri"/>
        <family val="2"/>
        <scheme val="minor"/>
      </rPr>
      <t>m)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</si>
  <si>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'A ROAD' - LOOK</t>
    </r>
    <r>
      <rPr>
        <b/>
        <sz val="12"/>
        <color rgb="FFFF0000"/>
        <rFont val="Calibri"/>
        <family val="2"/>
        <scheme val="minor"/>
      </rPr>
      <t xml:space="preserve">
  BR</t>
    </r>
    <r>
      <rPr>
        <b/>
        <sz val="12"/>
        <rFont val="Calibri"/>
        <family val="2"/>
        <scheme val="minor"/>
      </rPr>
      <t xml:space="preserve"> $ Chelvey 1m, [Chelvey Rd]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</si>
  <si>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L </t>
    </r>
    <r>
      <rPr>
        <b/>
        <sz val="12"/>
        <rFont val="Calibri"/>
        <family val="2"/>
        <scheme val="minor"/>
      </rPr>
      <t xml:space="preserve">$ Brockley 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m, [Chelvey Ln],
  (OBS)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</si>
  <si>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Claverham 2m, (TRI)
  [Brockley Way], (OBS)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</si>
  <si>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BUMPS FOR 2m,
  [Claverham Drove]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</si>
  <si>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NCN 26, (PATH),
  (IMM BEFORE 'A ROAD')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</si>
  <si>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rFont val="Calibri"/>
        <family val="2"/>
        <scheme val="minor"/>
      </rPr>
      <t>No $, [Well Ln], (NRM)</t>
    </r>
  </si>
  <si>
    <r>
      <t xml:space="preserve">  CAUTION - 'A ROAD' - LOOK
  </t>
    </r>
    <r>
      <rPr>
        <b/>
        <sz val="12"/>
        <color rgb="FFFF0000"/>
        <rFont val="Calibri"/>
        <family val="2"/>
        <scheme val="minor"/>
      </rPr>
      <t>L@T</t>
    </r>
    <r>
      <rPr>
        <b/>
        <sz val="12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</si>
  <si>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1E mRBT</t>
    </r>
    <r>
      <rPr>
        <b/>
        <sz val="12"/>
        <rFont val="Calibri"/>
        <family val="2"/>
        <scheme val="minor"/>
      </rPr>
      <t xml:space="preserve"> $ UPHILL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</si>
  <si>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</si>
  <si>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IMM R@T</t>
    </r>
    <r>
      <rPr>
        <b/>
        <sz val="12"/>
        <rFont val="Calibri"/>
        <family val="2"/>
        <scheme val="minor"/>
      </rPr>
      <t xml:space="preserve"> $ NCN 33</t>
    </r>
  </si>
  <si>
    <r>
      <t xml:space="preserve">  CAUTION - 'A ROAD' - LOOK
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9"/>
        <color rgb="FFFF0000"/>
        <rFont val="Calibri"/>
        <family val="2"/>
        <scheme val="minor"/>
      </rPr>
      <t xml:space="preserve"> 3E RBT</t>
    </r>
    <r>
      <rPr>
        <b/>
        <sz val="9"/>
        <rFont val="Calibri"/>
        <family val="2"/>
        <scheme val="minor"/>
      </rPr>
      <t xml:space="preserve"> $ Taunton A370, [Bridgwater Rd]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</si>
  <si>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$ 7.5T, [Bleadon Hill]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</si>
  <si>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</t>
    </r>
    <r>
      <rPr>
        <b/>
        <sz val="12"/>
        <rFont val="Calibri"/>
        <family val="2"/>
        <scheme val="minor"/>
      </rPr>
      <t xml:space="preserve"> No $, (JOIN CP)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</si>
  <si>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No $, (EXIT CP)</t>
    </r>
  </si>
  <si>
    <r>
      <t xml:space="preserve">  CAUTION - 'A ROAD' - LOOK
</t>
    </r>
    <r>
      <rPr>
        <b/>
        <sz val="9"/>
        <rFont val="Calibri"/>
        <family val="2"/>
        <scheme val="minor"/>
      </rPr>
      <t xml:space="preserve">  </t>
    </r>
    <r>
      <rPr>
        <b/>
        <sz val="9"/>
        <color rgb="FFFF0000"/>
        <rFont val="Calibri"/>
        <family val="2"/>
        <scheme val="minor"/>
      </rPr>
      <t>IMM R@TL</t>
    </r>
    <r>
      <rPr>
        <b/>
        <sz val="9"/>
        <rFont val="Calibri"/>
        <family val="2"/>
        <scheme val="minor"/>
      </rPr>
      <t xml:space="preserve"> $ CW-Village Centre, (EXIT CW)</t>
    </r>
  </si>
  <si>
    <r>
      <rPr>
        <b/>
        <sz val="12"/>
        <color rgb="FFFF0000"/>
        <rFont val="Calibri"/>
        <family val="2"/>
        <scheme val="minor"/>
      </rPr>
      <t xml:space="preserve">  L@TL </t>
    </r>
    <r>
      <rPr>
        <b/>
        <sz val="12"/>
        <rFont val="Calibri"/>
        <family val="2"/>
        <scheme val="minor"/>
      </rPr>
      <t>$ Yatton 1m, [Smallway]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</si>
  <si>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$ DEAD END, (LHB), (Eff SO)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</si>
  <si>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NCN 33,
  (CW-Flax Bourton 1</t>
    </r>
    <r>
      <rPr>
        <b/>
        <sz val="12"/>
        <rFont val="Calibri"/>
        <family val="2"/>
      </rPr>
      <t>¼</t>
    </r>
    <r>
      <rPr>
        <b/>
        <sz val="12"/>
        <rFont val="Calibri"/>
        <family val="2"/>
        <scheme val="minor"/>
      </rPr>
      <t>m), (NRM)</t>
    </r>
  </si>
  <si>
    <r>
      <rPr>
        <b/>
        <sz val="12"/>
        <rFont val="Calibri"/>
        <family val="2"/>
        <scheme val="minor"/>
      </rPr>
      <t xml:space="preserve">  CAUTION - BRHB - LOOK</t>
    </r>
    <r>
      <rPr>
        <b/>
        <sz val="10"/>
        <rFont val="Calibri"/>
        <family val="2"/>
        <scheme val="minor"/>
      </rPr>
      <t xml:space="preserve">
 </t>
    </r>
    <r>
      <rPr>
        <b/>
        <sz val="10"/>
        <color rgb="FFFF0000"/>
        <rFont val="Calibri"/>
        <family val="2"/>
        <scheme val="minor"/>
      </rPr>
      <t xml:space="preserve"> SOX</t>
    </r>
    <r>
      <rPr>
        <b/>
        <sz val="10"/>
        <rFont val="Calibri"/>
        <family val="2"/>
        <scheme val="minor"/>
      </rPr>
      <t xml:space="preserve"> $ NCN 33, (CW-LONG ASHTON 2m)</t>
    </r>
  </si>
  <si>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 xml:space="preserve"> R</t>
    </r>
    <r>
      <rPr>
        <b/>
        <sz val="10"/>
        <rFont val="Calibri"/>
        <family val="2"/>
        <scheme val="minor"/>
      </rPr>
      <t xml:space="preserve"> $ NCN 33, (CW-LONG ASHTON 1</t>
    </r>
    <r>
      <rPr>
        <b/>
        <sz val="10"/>
        <rFont val="Calibri"/>
        <family val="2"/>
      </rPr>
      <t>¾</t>
    </r>
    <r>
      <rPr>
        <b/>
        <sz val="10"/>
        <rFont val="Calibri"/>
        <family val="2"/>
        <scheme val="minor"/>
      </rPr>
      <t>m)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</si>
  <si>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rFont val="Calibri"/>
        <family val="2"/>
        <scheme val="minor"/>
      </rPr>
      <t xml:space="preserve"> $ NCN 33,</t>
    </r>
    <r>
      <rPr>
        <b/>
        <sz val="8"/>
        <rFont val="Calibri"/>
        <family val="2"/>
        <scheme val="minor"/>
      </rPr>
      <t xml:space="preserve">
  (CW-BRISTOL VIA LONG ASHTON VILLAGE), Then</t>
    </r>
  </si>
  <si>
    <r>
      <rPr>
        <b/>
        <sz val="11"/>
        <color rgb="FFFF0000"/>
        <rFont val="Calibri"/>
        <family val="2"/>
        <scheme val="minor"/>
      </rPr>
      <t xml:space="preserve">  L</t>
    </r>
    <r>
      <rPr>
        <b/>
        <sz val="11"/>
        <rFont val="Calibri"/>
        <family val="2"/>
        <scheme val="minor"/>
      </rPr>
      <t xml:space="preserve"> $ NCN 33, (FESTIVAL WAY),
  (CW-BRISTOL 3</t>
    </r>
    <r>
      <rPr>
        <b/>
        <sz val="11"/>
        <rFont val="Calibri"/>
        <family val="2"/>
      </rPr>
      <t>¾</t>
    </r>
    <r>
      <rPr>
        <b/>
        <sz val="11"/>
        <rFont val="Calibri"/>
        <family val="2"/>
        <scheme val="minor"/>
      </rPr>
      <t>m), (JOIN CW)</t>
    </r>
  </si>
  <si>
    <r>
      <rPr>
        <b/>
        <sz val="12"/>
        <color theme="1"/>
        <rFont val="Calibri"/>
        <family val="2"/>
        <scheme val="minor"/>
      </rPr>
      <t xml:space="preserve">  CAUTION - CATTLE GRIDS</t>
    </r>
    <r>
      <rPr>
        <b/>
        <sz val="10"/>
        <color rgb="FFFF0000"/>
        <rFont val="Calibri"/>
        <family val="2"/>
        <scheme val="minor"/>
      </rPr>
      <t xml:space="preserve">
  SO@CG </t>
    </r>
    <r>
      <rPr>
        <b/>
        <sz val="10"/>
        <rFont val="Calibri"/>
        <family val="2"/>
        <scheme val="minor"/>
      </rPr>
      <t>$ NCN 33, (CW-City Centre 3m)</t>
    </r>
  </si>
  <si>
    <r>
      <rPr>
        <b/>
        <sz val="12"/>
        <color rgb="FFFF0000"/>
        <rFont val="Calibri"/>
        <family val="2"/>
        <scheme val="minor"/>
      </rPr>
      <t xml:space="preserve">  IMM BL</t>
    </r>
    <r>
      <rPr>
        <b/>
        <sz val="12"/>
        <rFont val="Calibri"/>
        <family val="2"/>
        <scheme val="minor"/>
      </rPr>
      <t xml:space="preserve"> $ BRISTOL (A369),
  (STAY ON CW)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</si>
  <si>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rFont val="Calibri"/>
        <family val="2"/>
        <scheme val="minor"/>
      </rPr>
      <t xml:space="preserve"> No $, (STAY ON CW),
  [Ashton Rd], (NRM)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</si>
  <si>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$ NCN 33, (FESTIVAL WAY),
  (City Centre), (NRM), Then</t>
    </r>
  </si>
  <si>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rFont val="Calibri"/>
        <family val="2"/>
        <scheme val="minor"/>
      </rPr>
      <t>$ NCN 33, (City Centre)</t>
    </r>
  </si>
  <si>
    <r>
      <rPr>
        <b/>
        <sz val="12"/>
        <color rgb="FFFF0000"/>
        <rFont val="Calibri"/>
        <family val="2"/>
        <scheme val="minor"/>
      </rPr>
      <t xml:space="preserve">  SO</t>
    </r>
    <r>
      <rPr>
        <b/>
        <sz val="12"/>
        <rFont val="Calibri"/>
        <family val="2"/>
        <scheme val="minor"/>
      </rPr>
      <t xml:space="preserve"> $ NO ENTRY EXCEPT BUSES,
  (EXIT CW)</t>
    </r>
  </si>
  <si>
    <r>
      <rPr>
        <b/>
        <sz val="12"/>
        <color rgb="FFFF0000"/>
        <rFont val="Calibri"/>
        <family val="2"/>
        <scheme val="minor"/>
      </rPr>
      <t xml:space="preserve">  SO@TL </t>
    </r>
    <r>
      <rPr>
        <b/>
        <sz val="12"/>
        <rFont val="Calibri"/>
        <family val="2"/>
        <scheme val="minor"/>
      </rPr>
      <t>$ 30MPH,
  [Cumberland Rd]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</si>
  <si>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rFont val="Calibri"/>
        <family val="2"/>
        <scheme val="minor"/>
      </rPr>
      <t xml:space="preserve"> $ mRBT, (OVER BRIDGE)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</si>
  <si>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IMM BR</t>
    </r>
    <r>
      <rPr>
        <b/>
        <sz val="12"/>
        <rFont val="Calibri"/>
        <family val="2"/>
        <scheme val="minor"/>
      </rPr>
      <t xml:space="preserve"> No $, (ISLAND 2), Then</t>
    </r>
  </si>
  <si>
    <r>
      <rPr>
        <b/>
        <sz val="12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 xml:space="preserve"> IMM BR/L</t>
    </r>
    <r>
      <rPr>
        <b/>
        <sz val="12"/>
        <rFont val="Calibri"/>
        <family val="2"/>
        <scheme val="minor"/>
      </rPr>
      <t xml:space="preserve"> $ NCN 3,</t>
    </r>
    <r>
      <rPr>
        <b/>
        <sz val="9"/>
        <rFont val="Calibri"/>
        <family val="2"/>
        <scheme val="minor"/>
      </rPr>
      <t xml:space="preserve">
  (Twrds $ 4.2m(Bridge)), [Cattle Market Rd]</t>
    </r>
  </si>
  <si>
    <r>
      <rPr>
        <b/>
        <sz val="12"/>
        <color rgb="FFFF0000"/>
        <rFont val="Calibri"/>
        <family val="2"/>
        <scheme val="minor"/>
      </rPr>
      <t xml:space="preserve">  BR@T</t>
    </r>
    <r>
      <rPr>
        <b/>
        <sz val="12"/>
        <rFont val="Calibri"/>
        <family val="2"/>
        <scheme val="minor"/>
      </rPr>
      <t xml:space="preserve"> No $, (EXIT CW), (Eff SO)</t>
    </r>
  </si>
  <si>
    <r>
      <rPr>
        <b/>
        <sz val="12"/>
        <color rgb="FFFF0000"/>
        <rFont val="Calibri"/>
        <family val="2"/>
        <scheme val="minor"/>
      </rPr>
      <t xml:space="preserve">  L@TL</t>
    </r>
    <r>
      <rPr>
        <b/>
        <sz val="12"/>
        <rFont val="Calibri"/>
        <family val="2"/>
        <scheme val="minor"/>
      </rPr>
      <t xml:space="preserve"> $ NCN (4), (BBRP), [Avon St]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</si>
  <si>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 xml:space="preserve">$ NCN 26, </t>
    </r>
    <r>
      <rPr>
        <b/>
        <sz val="11"/>
        <rFont val="Calibri"/>
        <family val="2"/>
        <scheme val="minor"/>
      </rPr>
      <t>(STRAWBERRY LINE),</t>
    </r>
    <r>
      <rPr>
        <b/>
        <sz val="12"/>
        <rFont val="Calibri"/>
        <family val="2"/>
        <scheme val="minor"/>
      </rPr>
      <t xml:space="preserve">
  (JOIN CW)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</si>
  <si>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1"/>
        <color rgb="FFFF0000"/>
        <rFont val="Calibri"/>
        <family val="2"/>
        <scheme val="minor"/>
      </rPr>
      <t xml:space="preserve">L </t>
    </r>
    <r>
      <rPr>
        <b/>
        <sz val="11"/>
        <rFont val="Calibri"/>
        <family val="2"/>
        <scheme val="minor"/>
      </rPr>
      <t>$ NCN 33,</t>
    </r>
    <r>
      <rPr>
        <b/>
        <sz val="10"/>
        <rFont val="Calibri"/>
        <family val="2"/>
        <scheme val="minor"/>
      </rPr>
      <t xml:space="preserve"> (CW-LONG ASHTON 3m)</t>
    </r>
    <r>
      <rPr>
        <b/>
        <sz val="12"/>
        <rFont val="Calibri"/>
        <family val="2"/>
        <scheme val="minor"/>
      </rPr>
      <t xml:space="preserve">
  (JOIN CW)</t>
    </r>
  </si>
  <si>
    <r>
      <rPr>
        <b/>
        <sz val="12"/>
        <color rgb="FFFF0000"/>
        <rFont val="Calibri"/>
        <family val="2"/>
        <scheme val="minor"/>
      </rPr>
      <t xml:space="preserve">  IMM 1E mRBT</t>
    </r>
    <r>
      <rPr>
        <b/>
        <sz val="12"/>
        <rFont val="Calibri"/>
        <family val="2"/>
        <scheme val="minor"/>
      </rPr>
      <t xml:space="preserve"> No $, </t>
    </r>
    <r>
      <rPr>
        <b/>
        <sz val="11"/>
        <rFont val="Calibri"/>
        <family val="2"/>
        <scheme val="minor"/>
      </rPr>
      <t>[Weston Rd]</t>
    </r>
  </si>
  <si>
    <t>Cue Sheet Key</t>
  </si>
  <si>
    <t xml:space="preserve"> (B)LHB or (B)RHB</t>
  </si>
  <si>
    <t xml:space="preserve">  L/R</t>
  </si>
  <si>
    <t xml:space="preserve">  NRM</t>
  </si>
  <si>
    <t xml:space="preserve">  No Road Markings</t>
  </si>
  <si>
    <t xml:space="preserve">  $ (x)T</t>
  </si>
  <si>
    <t xml:space="preserve">  $ UFHGV</t>
  </si>
  <si>
    <t xml:space="preserve">  $ UFWV</t>
  </si>
  <si>
    <t xml:space="preserve">  Unsuitable for Wide Vehicles</t>
  </si>
  <si>
    <t xml:space="preserve">  TRI or (TRI)</t>
  </si>
  <si>
    <t xml:space="preserve">  @ Triangle or Twrds Triangle</t>
  </si>
  <si>
    <t xml:space="preserve">  PH</t>
  </si>
  <si>
    <t xml:space="preserve">  Public House</t>
  </si>
  <si>
    <t xml:space="preserve">  BBRP</t>
  </si>
  <si>
    <t xml:space="preserve">  Beristol Bath Railway Path</t>
  </si>
  <si>
    <r>
      <rPr>
        <b/>
        <sz val="12"/>
        <color rgb="FFFF0000"/>
        <rFont val="Calibri"/>
        <family val="2"/>
        <scheme val="minor"/>
      </rPr>
      <t xml:space="preserve">  IMM L/R@TL</t>
    </r>
    <r>
      <rPr>
        <b/>
        <sz val="12"/>
        <rFont val="Calibri"/>
        <family val="2"/>
        <scheme val="minor"/>
      </rPr>
      <t xml:space="preserve"> $ NCN 3,</t>
    </r>
    <r>
      <rPr>
        <b/>
        <sz val="11"/>
        <rFont val="Calibri"/>
        <family val="2"/>
        <scheme val="minor"/>
      </rPr>
      <t xml:space="preserve">
  (CW - City Centre), [Clarence Rd]</t>
    </r>
  </si>
  <si>
    <r>
      <rPr>
        <b/>
        <sz val="12"/>
        <color rgb="FFFF0000"/>
        <rFont val="Calibri"/>
        <family val="2"/>
        <scheme val="minor"/>
      </rPr>
      <t xml:space="preserve">  3E RBT</t>
    </r>
    <r>
      <rPr>
        <b/>
        <sz val="12"/>
        <rFont val="Calibri"/>
        <family val="2"/>
        <scheme val="minor"/>
      </rPr>
      <t xml:space="preserve"> $ </t>
    </r>
    <r>
      <rPr>
        <b/>
        <sz val="11"/>
        <rFont val="Calibri"/>
        <family val="2"/>
        <scheme val="minor"/>
      </rPr>
      <t>ASHTON PARK SCHOOL,</t>
    </r>
    <r>
      <rPr>
        <b/>
        <sz val="12"/>
        <rFont val="Calibri"/>
        <family val="2"/>
        <scheme val="minor"/>
      </rPr>
      <t xml:space="preserve">
  (</t>
    </r>
    <r>
      <rPr>
        <b/>
        <sz val="11"/>
        <rFont val="Calibri"/>
        <family val="2"/>
        <scheme val="minor"/>
      </rPr>
      <t>GW@RBT EXIT), [Blackmoors Ln]</t>
    </r>
  </si>
  <si>
    <r>
      <rPr>
        <b/>
        <sz val="12"/>
        <color rgb="FFFF0000"/>
        <rFont val="Calibri"/>
        <family val="2"/>
        <scheme val="minor"/>
      </rPr>
      <t xml:space="preserve">  IMM KL </t>
    </r>
    <r>
      <rPr>
        <b/>
        <sz val="12"/>
        <rFont val="Calibri"/>
        <family val="2"/>
        <scheme val="minor"/>
      </rPr>
      <t>$ NCN 33,</t>
    </r>
    <r>
      <rPr>
        <b/>
        <sz val="11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(OVER BRIDGE),</t>
    </r>
    <r>
      <rPr>
        <b/>
        <sz val="12"/>
        <rFont val="Calibri"/>
        <family val="2"/>
        <scheme val="minor"/>
      </rPr>
      <t xml:space="preserve">
  (JOIN CW)</t>
    </r>
  </si>
  <si>
    <r>
      <rPr>
        <b/>
        <sz val="12"/>
        <color rgb="FFFF0000"/>
        <rFont val="Calibri"/>
        <family val="2"/>
        <scheme val="minor"/>
      </rPr>
      <t xml:space="preserve">  BR/BL </t>
    </r>
    <r>
      <rPr>
        <b/>
        <sz val="12"/>
        <rFont val="Calibri"/>
        <family val="2"/>
        <scheme val="minor"/>
      </rPr>
      <t>$ NCN 33,</t>
    </r>
    <r>
      <rPr>
        <b/>
        <sz val="11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(FESTIVAL WAY),</t>
    </r>
    <r>
      <rPr>
        <b/>
        <sz val="12"/>
        <rFont val="Calibri"/>
        <family val="2"/>
        <scheme val="minor"/>
      </rPr>
      <t xml:space="preserve">
  (UNDER BRIDGE), (NRM)</t>
    </r>
  </si>
  <si>
    <r>
      <rPr>
        <b/>
        <sz val="12"/>
        <color rgb="FFFF0000"/>
        <rFont val="Calibri"/>
        <family val="2"/>
        <scheme val="minor"/>
      </rPr>
      <t xml:space="preserve">  2E mRBT </t>
    </r>
    <r>
      <rPr>
        <b/>
        <sz val="11"/>
        <rFont val="Calibri"/>
        <family val="2"/>
        <scheme val="minor"/>
      </rPr>
      <t xml:space="preserve">$ </t>
    </r>
    <r>
      <rPr>
        <b/>
        <sz val="10"/>
        <rFont val="Calibri"/>
        <family val="2"/>
        <scheme val="minor"/>
      </rPr>
      <t>MAGISTRATE'S COURT,</t>
    </r>
    <r>
      <rPr>
        <b/>
        <sz val="12"/>
        <rFont val="Calibri"/>
        <family val="2"/>
        <scheme val="minor"/>
      </rPr>
      <t xml:space="preserve">
  Then</t>
    </r>
  </si>
  <si>
    <r>
      <t xml:space="preserve">  CAUTION - LOOK 
  </t>
    </r>
    <r>
      <rPr>
        <b/>
        <sz val="11"/>
        <color rgb="FFFF0000"/>
        <rFont val="Calibri"/>
        <family val="2"/>
        <scheme val="minor"/>
      </rPr>
      <t>R</t>
    </r>
    <r>
      <rPr>
        <b/>
        <sz val="11"/>
        <rFont val="Calibri"/>
        <family val="2"/>
        <scheme val="minor"/>
      </rPr>
      <t xml:space="preserve"> $ NCN 26, (STRAWBERRY LINE)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</si>
  <si>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 </t>
    </r>
    <r>
      <rPr>
        <b/>
        <sz val="12"/>
        <rFont val="Calibri"/>
        <family val="2"/>
        <scheme val="minor"/>
      </rPr>
      <t xml:space="preserve">$ NCN 26, </t>
    </r>
    <r>
      <rPr>
        <b/>
        <sz val="11"/>
        <rFont val="Calibri"/>
        <family val="2"/>
        <scheme val="minor"/>
      </rPr>
      <t>(EXIT CW), (NRM)</t>
    </r>
  </si>
  <si>
    <r>
      <t xml:space="preserve"> </t>
    </r>
    <r>
      <rPr>
        <b/>
        <sz val="12"/>
        <rFont val="Calibri"/>
        <family val="2"/>
        <scheme val="minor"/>
      </rPr>
      <t xml:space="preserve"> CAUTION - BRHB - LOOK
</t>
    </r>
    <r>
      <rPr>
        <b/>
        <sz val="12"/>
        <color rgb="FFFF0000"/>
        <rFont val="Calibri"/>
        <family val="2"/>
        <scheme val="minor"/>
      </rPr>
      <t xml:space="preserve">  SO STGX </t>
    </r>
    <r>
      <rPr>
        <b/>
        <sz val="12"/>
        <rFont val="Calibri"/>
        <family val="2"/>
        <scheme val="minor"/>
      </rPr>
      <t>$ NCN 33, (NO ENTRY)</t>
    </r>
  </si>
  <si>
    <r>
      <rPr>
        <b/>
        <sz val="12"/>
        <rFont val="Calibri"/>
        <family val="2"/>
        <scheme val="minor"/>
      </rPr>
      <t xml:space="preserve">  CAUTION - ' A ROAD' - LOOK</t>
    </r>
    <r>
      <rPr>
        <b/>
        <sz val="8"/>
        <rFont val="Calibri"/>
        <family val="2"/>
        <scheme val="minor"/>
      </rPr>
      <t xml:space="preserve">
</t>
    </r>
    <r>
      <rPr>
        <b/>
        <sz val="12"/>
        <rFont val="Calibri"/>
        <family val="2"/>
        <scheme val="minor"/>
      </rPr>
      <t xml:space="preserve">  </t>
    </r>
    <r>
      <rPr>
        <b/>
        <sz val="8"/>
        <color rgb="FFFF0000"/>
        <rFont val="Calibri"/>
        <family val="2"/>
        <scheme val="minor"/>
      </rPr>
      <t>IMM R</t>
    </r>
    <r>
      <rPr>
        <b/>
        <sz val="8"/>
        <rFont val="Calibri"/>
        <family val="2"/>
        <scheme val="minor"/>
      </rPr>
      <t xml:space="preserve"> $ NO F.PATH  FOR 40Y, (JOIN CW), (OBS)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</si>
  <si>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IMM BL@TL</t>
    </r>
    <r>
      <rPr>
        <b/>
        <sz val="12"/>
        <rFont val="Calibri"/>
        <family val="2"/>
        <scheme val="minor"/>
      </rPr>
      <t xml:space="preserve"> $ </t>
    </r>
    <r>
      <rPr>
        <b/>
        <sz val="11"/>
        <rFont val="Calibri"/>
        <family val="2"/>
        <scheme val="minor"/>
      </rPr>
      <t>NCN 3, (ISLAND 1),</t>
    </r>
    <r>
      <rPr>
        <b/>
        <sz val="12"/>
        <rFont val="Calibri"/>
        <family val="2"/>
        <scheme val="minor"/>
      </rPr>
      <t xml:space="preserve">
  (JOIN CW), Then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</si>
  <si>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NCN 4, (BBRP),</t>
    </r>
    <r>
      <rPr>
        <b/>
        <sz val="11"/>
        <rFont val="Calibri"/>
        <family val="2"/>
        <scheme val="minor"/>
      </rPr>
      <t xml:space="preserve"> [St Philips Rd]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</si>
  <si>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$ NCN 4, (</t>
    </r>
    <r>
      <rPr>
        <b/>
        <sz val="11"/>
        <rFont val="Calibri"/>
        <family val="2"/>
        <scheme val="minor"/>
      </rPr>
      <t>BBRP), (Bath 10m),</t>
    </r>
    <r>
      <rPr>
        <b/>
        <sz val="12"/>
        <rFont val="Calibri"/>
        <family val="2"/>
        <scheme val="minor"/>
      </rPr>
      <t xml:space="preserve">
  (TRI)</t>
    </r>
  </si>
  <si>
    <t>Turn Back Time 110km - Sewptember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</si>
</sst>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theme="4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Wingdings"/>
      <charset val="2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</font>
    <font>
      <b/>
      <sz val="9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4"/>
      <color rgb="FF3F3F3F"/>
      <name val="Calibri"/>
      <family val="2"/>
      <scheme val="minor"/>
    </font>
    <font>
      <b/>
      <sz val="8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Wingdings"/>
      <charset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rgb="FF3F3F3F"/>
      <name val="Calibri"/>
      <family val="2"/>
      <scheme val="minor"/>
    </font>
    <font>
      <sz val="20"/>
      <name val="Wingdings"/>
      <charset val="2"/>
    </font>
    <font>
      <sz val="12"/>
      <color theme="1"/>
      <name val="Calibri"/>
      <family val="2"/>
    </font>
    <font>
      <b/>
      <sz val="12"/>
      <name val="Calibri"/>
      <family val="2"/>
    </font>
    <font>
      <sz val="16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b/>
      <sz val="9"/>
      <name val="Calibri"/>
      <family val="2"/>
    </font>
    <font>
      <b/>
      <sz val="8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Dashed">
        <color indexed="64"/>
      </right>
      <top/>
      <bottom/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3" borderId="0" applyNumberFormat="0" applyBorder="0" applyAlignment="0" applyProtection="0"/>
    <xf numFmtId="0" fontId="6" fillId="2" borderId="2" applyNumberFormat="0" applyAlignment="0" applyProtection="0"/>
  </cellStyleXfs>
  <cellXfs count="325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9" fillId="0" borderId="14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6" borderId="0" xfId="0" applyFill="1"/>
    <xf numFmtId="0" fontId="2" fillId="6" borderId="0" xfId="0" applyFont="1" applyFill="1" applyAlignment="1">
      <alignment horizontal="centerContinuous"/>
    </xf>
    <xf numFmtId="0" fontId="0" fillId="6" borderId="0" xfId="0" applyFill="1" applyAlignment="1">
      <alignment horizontal="centerContinuous"/>
    </xf>
    <xf numFmtId="2" fontId="9" fillId="4" borderId="13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2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Continuous"/>
    </xf>
    <xf numFmtId="2" fontId="5" fillId="0" borderId="19" xfId="1" applyNumberFormat="1" applyFont="1" applyFill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2" fontId="4" fillId="0" borderId="19" xfId="2" applyNumberFormat="1" applyFont="1" applyFill="1" applyBorder="1" applyAlignment="1">
      <alignment horizontal="center" vertical="center"/>
    </xf>
    <xf numFmtId="2" fontId="6" fillId="0" borderId="18" xfId="3" applyNumberFormat="1" applyFill="1" applyBorder="1" applyAlignment="1">
      <alignment horizontal="center" vertical="center"/>
    </xf>
    <xf numFmtId="2" fontId="5" fillId="0" borderId="18" xfId="1" applyNumberFormat="1" applyFont="1" applyFill="1" applyBorder="1" applyAlignment="1">
      <alignment horizontal="center" vertical="center"/>
    </xf>
    <xf numFmtId="0" fontId="0" fillId="0" borderId="18" xfId="0" applyBorder="1" applyAlignment="1">
      <alignment horizontal="centerContinuous" vertical="center"/>
    </xf>
    <xf numFmtId="0" fontId="7" fillId="0" borderId="5" xfId="0" applyFont="1" applyBorder="1" applyAlignment="1">
      <alignment horizontal="center" vertical="center"/>
    </xf>
    <xf numFmtId="0" fontId="2" fillId="0" borderId="23" xfId="0" applyFont="1" applyBorder="1"/>
    <xf numFmtId="0" fontId="0" fillId="0" borderId="23" xfId="0" applyBorder="1"/>
    <xf numFmtId="0" fontId="2" fillId="0" borderId="25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2" fontId="9" fillId="4" borderId="7" xfId="1" applyNumberFormat="1" applyFont="1" applyFill="1" applyBorder="1" applyAlignment="1">
      <alignment horizontal="center" vertical="center"/>
    </xf>
    <xf numFmtId="2" fontId="16" fillId="0" borderId="5" xfId="0" applyNumberFormat="1" applyFont="1" applyBorder="1" applyAlignment="1">
      <alignment horizontal="center" vertical="center"/>
    </xf>
    <xf numFmtId="2" fontId="16" fillId="0" borderId="6" xfId="0" applyNumberFormat="1" applyFont="1" applyBorder="1" applyAlignment="1">
      <alignment horizontal="center" vertical="center"/>
    </xf>
    <xf numFmtId="2" fontId="16" fillId="4" borderId="6" xfId="0" applyNumberFormat="1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vertical="center"/>
    </xf>
    <xf numFmtId="0" fontId="7" fillId="4" borderId="4" xfId="0" applyFont="1" applyFill="1" applyBorder="1" applyAlignment="1">
      <alignment horizontal="center" vertical="center"/>
    </xf>
    <xf numFmtId="2" fontId="4" fillId="0" borderId="18" xfId="2" applyNumberFormat="1" applyFont="1" applyFill="1" applyBorder="1" applyAlignment="1">
      <alignment horizontal="center" vertical="center"/>
    </xf>
    <xf numFmtId="0" fontId="5" fillId="4" borderId="8" xfId="0" applyFont="1" applyFill="1" applyBorder="1" applyAlignment="1">
      <alignment vertical="center"/>
    </xf>
    <xf numFmtId="2" fontId="5" fillId="0" borderId="6" xfId="0" applyNumberFormat="1" applyFont="1" applyBorder="1" applyAlignment="1">
      <alignment vertical="center"/>
    </xf>
    <xf numFmtId="0" fontId="5" fillId="4" borderId="6" xfId="0" applyFont="1" applyFill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5" fillId="9" borderId="6" xfId="0" applyFont="1" applyFill="1" applyBorder="1" applyAlignment="1">
      <alignment vertical="center" wrapText="1"/>
    </xf>
    <xf numFmtId="0" fontId="5" fillId="9" borderId="8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horizontal="left" vertical="center"/>
    </xf>
    <xf numFmtId="2" fontId="18" fillId="0" borderId="6" xfId="1" applyNumberFormat="1" applyFont="1" applyFill="1" applyBorder="1" applyAlignment="1">
      <alignment horizontal="center" vertical="center"/>
    </xf>
    <xf numFmtId="2" fontId="18" fillId="4" borderId="6" xfId="1" applyNumberFormat="1" applyFont="1" applyFill="1" applyBorder="1" applyAlignment="1">
      <alignment horizontal="center" vertical="center"/>
    </xf>
    <xf numFmtId="2" fontId="18" fillId="9" borderId="6" xfId="1" applyNumberFormat="1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left" vertical="center"/>
    </xf>
    <xf numFmtId="0" fontId="15" fillId="4" borderId="13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10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0" fontId="19" fillId="9" borderId="8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/>
    </xf>
    <xf numFmtId="0" fontId="20" fillId="9" borderId="5" xfId="0" applyFont="1" applyFill="1" applyBorder="1" applyAlignment="1">
      <alignment horizontal="center" vertical="center"/>
    </xf>
    <xf numFmtId="0" fontId="19" fillId="9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0" fillId="9" borderId="10" xfId="0" applyFont="1" applyFill="1" applyBorder="1" applyAlignment="1">
      <alignment horizontal="center" vertical="center"/>
    </xf>
    <xf numFmtId="0" fontId="20" fillId="9" borderId="7" xfId="0" applyFont="1" applyFill="1" applyBorder="1" applyAlignment="1">
      <alignment horizontal="center" vertical="center"/>
    </xf>
    <xf numFmtId="0" fontId="20" fillId="9" borderId="6" xfId="0" applyFont="1" applyFill="1" applyBorder="1" applyAlignment="1">
      <alignment horizontal="center" vertical="center"/>
    </xf>
    <xf numFmtId="0" fontId="20" fillId="4" borderId="13" xfId="0" applyFont="1" applyFill="1" applyBorder="1" applyAlignment="1">
      <alignment horizontal="center" vertical="center"/>
    </xf>
    <xf numFmtId="0" fontId="20" fillId="9" borderId="8" xfId="0" applyFont="1" applyFill="1" applyBorder="1" applyAlignment="1">
      <alignment horizontal="center" vertical="center"/>
    </xf>
    <xf numFmtId="2" fontId="0" fillId="0" borderId="0" xfId="0" applyNumberFormat="1"/>
    <xf numFmtId="2" fontId="18" fillId="0" borderId="22" xfId="1" applyNumberFormat="1" applyFont="1" applyFill="1" applyBorder="1" applyAlignment="1">
      <alignment horizontal="center" vertical="center"/>
    </xf>
    <xf numFmtId="0" fontId="5" fillId="0" borderId="27" xfId="0" applyFont="1" applyBorder="1" applyAlignment="1">
      <alignment horizontal="left" vertical="center"/>
    </xf>
    <xf numFmtId="2" fontId="14" fillId="0" borderId="6" xfId="1" applyNumberFormat="1" applyFont="1" applyFill="1" applyBorder="1" applyAlignment="1">
      <alignment horizontal="center" vertical="center"/>
    </xf>
    <xf numFmtId="0" fontId="20" fillId="9" borderId="22" xfId="0" applyFont="1" applyFill="1" applyBorder="1" applyAlignment="1">
      <alignment horizontal="center" vertical="center"/>
    </xf>
    <xf numFmtId="2" fontId="18" fillId="7" borderId="6" xfId="1" applyNumberFormat="1" applyFont="1" applyFill="1" applyBorder="1" applyAlignment="1">
      <alignment horizontal="center" vertical="center"/>
    </xf>
    <xf numFmtId="2" fontId="2" fillId="4" borderId="6" xfId="0" applyNumberFormat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2" fontId="22" fillId="2" borderId="22" xfId="1" applyNumberFormat="1" applyFont="1" applyBorder="1" applyAlignment="1">
      <alignment horizontal="center" vertical="center"/>
    </xf>
    <xf numFmtId="2" fontId="22" fillId="0" borderId="8" xfId="1" applyNumberFormat="1" applyFont="1" applyFill="1" applyBorder="1" applyAlignment="1">
      <alignment horizontal="center" vertical="center"/>
    </xf>
    <xf numFmtId="2" fontId="22" fillId="4" borderId="8" xfId="1" applyNumberFormat="1" applyFont="1" applyFill="1" applyBorder="1" applyAlignment="1">
      <alignment horizontal="center" vertical="center"/>
    </xf>
    <xf numFmtId="2" fontId="22" fillId="4" borderId="7" xfId="1" applyNumberFormat="1" applyFont="1" applyFill="1" applyBorder="1" applyAlignment="1">
      <alignment horizontal="center" vertical="center"/>
    </xf>
    <xf numFmtId="2" fontId="22" fillId="9" borderId="6" xfId="1" applyNumberFormat="1" applyFont="1" applyFill="1" applyBorder="1" applyAlignment="1">
      <alignment horizontal="center" vertical="center"/>
    </xf>
    <xf numFmtId="2" fontId="22" fillId="9" borderId="7" xfId="1" applyNumberFormat="1" applyFont="1" applyFill="1" applyBorder="1" applyAlignment="1">
      <alignment horizontal="center" vertical="center"/>
    </xf>
    <xf numFmtId="2" fontId="22" fillId="4" borderId="22" xfId="1" applyNumberFormat="1" applyFont="1" applyFill="1" applyBorder="1" applyAlignment="1">
      <alignment horizontal="center" vertical="center"/>
    </xf>
    <xf numFmtId="2" fontId="22" fillId="9" borderId="8" xfId="1" applyNumberFormat="1" applyFont="1" applyFill="1" applyBorder="1" applyAlignment="1">
      <alignment horizontal="center" vertical="center"/>
    </xf>
    <xf numFmtId="2" fontId="22" fillId="7" borderId="8" xfId="1" applyNumberFormat="1" applyFont="1" applyFill="1" applyBorder="1" applyAlignment="1">
      <alignment horizontal="center" vertical="center"/>
    </xf>
    <xf numFmtId="2" fontId="22" fillId="0" borderId="6" xfId="1" applyNumberFormat="1" applyFont="1" applyFill="1" applyBorder="1" applyAlignment="1">
      <alignment horizontal="center" vertical="center"/>
    </xf>
    <xf numFmtId="2" fontId="22" fillId="4" borderId="6" xfId="1" applyNumberFormat="1" applyFont="1" applyFill="1" applyBorder="1" applyAlignment="1">
      <alignment horizontal="center" vertical="center"/>
    </xf>
    <xf numFmtId="2" fontId="23" fillId="2" borderId="10" xfId="1" applyNumberFormat="1" applyFont="1" applyBorder="1" applyAlignment="1">
      <alignment horizontal="center" vertical="center"/>
    </xf>
    <xf numFmtId="2" fontId="23" fillId="0" borderId="10" xfId="1" applyNumberFormat="1" applyFont="1" applyFill="1" applyBorder="1" applyAlignment="1">
      <alignment horizontal="center" vertical="center"/>
    </xf>
    <xf numFmtId="2" fontId="22" fillId="0" borderId="5" xfId="1" applyNumberFormat="1" applyFont="1" applyFill="1" applyBorder="1" applyAlignment="1">
      <alignment horizontal="center" vertical="center"/>
    </xf>
    <xf numFmtId="2" fontId="22" fillId="7" borderId="14" xfId="1" applyNumberFormat="1" applyFont="1" applyFill="1" applyBorder="1" applyAlignment="1">
      <alignment horizontal="center" vertical="center"/>
    </xf>
    <xf numFmtId="2" fontId="22" fillId="9" borderId="22" xfId="1" applyNumberFormat="1" applyFont="1" applyFill="1" applyBorder="1" applyAlignment="1">
      <alignment horizontal="center" vertical="center"/>
    </xf>
    <xf numFmtId="2" fontId="18" fillId="0" borderId="24" xfId="1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center" vertical="center"/>
    </xf>
    <xf numFmtId="2" fontId="23" fillId="0" borderId="6" xfId="1" applyNumberFormat="1" applyFont="1" applyFill="1" applyBorder="1" applyAlignment="1">
      <alignment horizontal="center" vertical="center"/>
    </xf>
    <xf numFmtId="2" fontId="23" fillId="2" borderId="13" xfId="1" applyNumberFormat="1" applyFont="1" applyBorder="1" applyAlignment="1">
      <alignment horizontal="center" vertical="center"/>
    </xf>
    <xf numFmtId="2" fontId="23" fillId="2" borderId="7" xfId="1" applyNumberFormat="1" applyFont="1" applyBorder="1" applyAlignment="1">
      <alignment horizontal="center" vertical="center"/>
    </xf>
    <xf numFmtId="2" fontId="25" fillId="9" borderId="5" xfId="3" applyNumberFormat="1" applyFont="1" applyFill="1" applyBorder="1" applyAlignment="1">
      <alignment horizontal="center" vertical="center"/>
    </xf>
    <xf numFmtId="2" fontId="25" fillId="0" borderId="5" xfId="3" applyNumberFormat="1" applyFont="1" applyFill="1" applyBorder="1" applyAlignment="1">
      <alignment horizontal="center" vertical="center"/>
    </xf>
    <xf numFmtId="2" fontId="25" fillId="4" borderId="5" xfId="3" applyNumberFormat="1" applyFont="1" applyFill="1" applyBorder="1" applyAlignment="1">
      <alignment horizontal="center" vertical="center"/>
    </xf>
    <xf numFmtId="2" fontId="25" fillId="9" borderId="7" xfId="3" applyNumberFormat="1" applyFont="1" applyFill="1" applyBorder="1" applyAlignment="1">
      <alignment horizontal="center" vertical="center"/>
    </xf>
    <xf numFmtId="2" fontId="23" fillId="4" borderId="22" xfId="1" applyNumberFormat="1" applyFont="1" applyFill="1" applyBorder="1" applyAlignment="1">
      <alignment horizontal="center" vertical="center"/>
    </xf>
    <xf numFmtId="2" fontId="23" fillId="4" borderId="3" xfId="1" applyNumberFormat="1" applyFont="1" applyFill="1" applyBorder="1" applyAlignment="1">
      <alignment horizontal="center" vertical="center"/>
    </xf>
    <xf numFmtId="2" fontId="23" fillId="4" borderId="6" xfId="1" applyNumberFormat="1" applyFont="1" applyFill="1" applyBorder="1" applyAlignment="1">
      <alignment horizontal="center" vertical="center"/>
    </xf>
    <xf numFmtId="2" fontId="23" fillId="0" borderId="8" xfId="1" applyNumberFormat="1" applyFont="1" applyFill="1" applyBorder="1" applyAlignment="1">
      <alignment horizontal="center" vertical="center"/>
    </xf>
    <xf numFmtId="2" fontId="23" fillId="4" borderId="7" xfId="1" applyNumberFormat="1" applyFont="1" applyFill="1" applyBorder="1" applyAlignment="1">
      <alignment horizontal="center" vertical="center"/>
    </xf>
    <xf numFmtId="2" fontId="23" fillId="4" borderId="10" xfId="2" applyNumberFormat="1" applyFont="1" applyFill="1" applyBorder="1" applyAlignment="1">
      <alignment horizontal="center" vertical="center"/>
    </xf>
    <xf numFmtId="2" fontId="23" fillId="9" borderId="10" xfId="2" applyNumberFormat="1" applyFont="1" applyFill="1" applyBorder="1" applyAlignment="1">
      <alignment horizontal="center" vertical="center"/>
    </xf>
    <xf numFmtId="2" fontId="23" fillId="0" borderId="10" xfId="2" applyNumberFormat="1" applyFont="1" applyFill="1" applyBorder="1" applyAlignment="1">
      <alignment horizontal="center" vertical="center"/>
    </xf>
    <xf numFmtId="2" fontId="23" fillId="9" borderId="7" xfId="2" applyNumberFormat="1" applyFont="1" applyFill="1" applyBorder="1" applyAlignment="1">
      <alignment horizontal="center" vertical="center"/>
    </xf>
    <xf numFmtId="2" fontId="23" fillId="7" borderId="10" xfId="2" applyNumberFormat="1" applyFont="1" applyFill="1" applyBorder="1" applyAlignment="1">
      <alignment horizontal="center" vertical="center"/>
    </xf>
    <xf numFmtId="2" fontId="23" fillId="4" borderId="7" xfId="2" applyNumberFormat="1" applyFont="1" applyFill="1" applyBorder="1" applyAlignment="1">
      <alignment horizontal="center" vertical="center"/>
    </xf>
    <xf numFmtId="2" fontId="23" fillId="4" borderId="15" xfId="2" applyNumberFormat="1" applyFont="1" applyFill="1" applyBorder="1" applyAlignment="1">
      <alignment horizontal="center" vertical="center"/>
    </xf>
    <xf numFmtId="2" fontId="23" fillId="0" borderId="15" xfId="2" applyNumberFormat="1" applyFont="1" applyFill="1" applyBorder="1" applyAlignment="1">
      <alignment horizontal="center" vertical="center"/>
    </xf>
    <xf numFmtId="2" fontId="23" fillId="7" borderId="15" xfId="2" applyNumberFormat="1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2" fontId="7" fillId="4" borderId="22" xfId="0" applyNumberFormat="1" applyFont="1" applyFill="1" applyBorder="1" applyAlignment="1">
      <alignment horizontal="center" vertical="center"/>
    </xf>
    <xf numFmtId="2" fontId="7" fillId="9" borderId="6" xfId="0" applyNumberFormat="1" applyFont="1" applyFill="1" applyBorder="1" applyAlignment="1">
      <alignment horizontal="center" vertical="center"/>
    </xf>
    <xf numFmtId="2" fontId="7" fillId="4" borderId="6" xfId="0" applyNumberFormat="1" applyFont="1" applyFill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2" fontId="7" fillId="4" borderId="13" xfId="0" applyNumberFormat="1" applyFont="1" applyFill="1" applyBorder="1" applyAlignment="1">
      <alignment horizontal="center" vertical="center"/>
    </xf>
    <xf numFmtId="2" fontId="7" fillId="7" borderId="3" xfId="0" applyNumberFormat="1" applyFont="1" applyFill="1" applyBorder="1" applyAlignment="1">
      <alignment horizontal="center" vertical="center"/>
    </xf>
    <xf numFmtId="2" fontId="8" fillId="4" borderId="16" xfId="0" applyNumberFormat="1" applyFont="1" applyFill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8" fillId="4" borderId="6" xfId="0" applyNumberFormat="1" applyFont="1" applyFill="1" applyBorder="1" applyAlignment="1">
      <alignment horizontal="center" vertical="center"/>
    </xf>
    <xf numFmtId="2" fontId="8" fillId="9" borderId="6" xfId="0" applyNumberFormat="1" applyFont="1" applyFill="1" applyBorder="1" applyAlignment="1">
      <alignment horizontal="center" vertical="center"/>
    </xf>
    <xf numFmtId="2" fontId="8" fillId="7" borderId="6" xfId="0" applyNumberFormat="1" applyFont="1" applyFill="1" applyBorder="1" applyAlignment="1">
      <alignment horizontal="center" vertical="center"/>
    </xf>
    <xf numFmtId="2" fontId="8" fillId="0" borderId="15" xfId="0" applyNumberFormat="1" applyFont="1" applyBorder="1" applyAlignment="1">
      <alignment horizontal="center" vertical="center"/>
    </xf>
    <xf numFmtId="2" fontId="8" fillId="9" borderId="15" xfId="0" applyNumberFormat="1" applyFont="1" applyFill="1" applyBorder="1" applyAlignment="1">
      <alignment horizontal="center" vertical="center"/>
    </xf>
    <xf numFmtId="2" fontId="8" fillId="4" borderId="15" xfId="0" applyNumberFormat="1" applyFont="1" applyFill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23" fillId="4" borderId="6" xfId="2" applyNumberFormat="1" applyFont="1" applyFill="1" applyBorder="1" applyAlignment="1">
      <alignment horizontal="center" vertical="center"/>
    </xf>
    <xf numFmtId="2" fontId="23" fillId="9" borderId="6" xfId="2" applyNumberFormat="1" applyFont="1" applyFill="1" applyBorder="1" applyAlignment="1">
      <alignment horizontal="center" vertical="center"/>
    </xf>
    <xf numFmtId="2" fontId="23" fillId="0" borderId="6" xfId="2" applyNumberFormat="1" applyFont="1" applyFill="1" applyBorder="1" applyAlignment="1">
      <alignment horizontal="center" vertical="center"/>
    </xf>
    <xf numFmtId="2" fontId="8" fillId="4" borderId="8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2" fontId="8" fillId="9" borderId="8" xfId="0" applyNumberFormat="1" applyFont="1" applyFill="1" applyBorder="1" applyAlignment="1">
      <alignment horizontal="center" vertical="center"/>
    </xf>
    <xf numFmtId="2" fontId="8" fillId="4" borderId="22" xfId="0" applyNumberFormat="1" applyFont="1" applyFill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4" borderId="5" xfId="0" applyNumberFormat="1" applyFont="1" applyFill="1" applyBorder="1" applyAlignment="1">
      <alignment horizontal="center" vertical="center"/>
    </xf>
    <xf numFmtId="2" fontId="23" fillId="4" borderId="11" xfId="2" applyNumberFormat="1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Continuous" vertical="center"/>
    </xf>
    <xf numFmtId="0" fontId="14" fillId="0" borderId="8" xfId="1" applyFont="1" applyFill="1" applyBorder="1" applyAlignment="1">
      <alignment vertical="center"/>
    </xf>
    <xf numFmtId="0" fontId="16" fillId="0" borderId="6" xfId="0" applyFont="1" applyBorder="1" applyAlignment="1">
      <alignment vertical="center" wrapText="1"/>
    </xf>
    <xf numFmtId="0" fontId="16" fillId="4" borderId="14" xfId="0" applyFont="1" applyFill="1" applyBorder="1" applyAlignment="1">
      <alignment vertical="center"/>
    </xf>
    <xf numFmtId="0" fontId="16" fillId="4" borderId="6" xfId="0" applyFont="1" applyFill="1" applyBorder="1" applyAlignment="1">
      <alignment vertical="center" wrapText="1"/>
    </xf>
    <xf numFmtId="0" fontId="16" fillId="0" borderId="6" xfId="0" applyFont="1" applyBorder="1" applyAlignment="1">
      <alignment vertical="center"/>
    </xf>
    <xf numFmtId="0" fontId="16" fillId="4" borderId="13" xfId="0" applyFont="1" applyFill="1" applyBorder="1" applyAlignment="1">
      <alignment vertical="center" wrapText="1"/>
    </xf>
    <xf numFmtId="0" fontId="14" fillId="4" borderId="10" xfId="0" applyFont="1" applyFill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4" fillId="4" borderId="6" xfId="0" applyFont="1" applyFill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14" fillId="4" borderId="6" xfId="0" applyFont="1" applyFill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4" borderId="5" xfId="0" applyFont="1" applyFill="1" applyBorder="1" applyAlignment="1">
      <alignment vertical="center" wrapText="1"/>
    </xf>
    <xf numFmtId="0" fontId="14" fillId="4" borderId="13" xfId="0" applyFont="1" applyFill="1" applyBorder="1" applyAlignment="1">
      <alignment vertical="center" wrapText="1"/>
    </xf>
    <xf numFmtId="0" fontId="14" fillId="9" borderId="5" xfId="0" applyFont="1" applyFill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6" xfId="0" applyFont="1" applyBorder="1" applyAlignment="1">
      <alignment horizontal="left" vertical="center" wrapText="1"/>
    </xf>
    <xf numFmtId="2" fontId="14" fillId="4" borderId="8" xfId="1" applyNumberFormat="1" applyFont="1" applyFill="1" applyBorder="1" applyAlignment="1">
      <alignment horizontal="left" vertical="center"/>
    </xf>
    <xf numFmtId="0" fontId="14" fillId="0" borderId="6" xfId="1" applyFont="1" applyFill="1" applyBorder="1" applyAlignment="1">
      <alignment vertical="center" wrapText="1"/>
    </xf>
    <xf numFmtId="0" fontId="14" fillId="9" borderId="7" xfId="1" applyFont="1" applyFill="1" applyBorder="1" applyAlignment="1">
      <alignment horizontal="left" vertical="center" wrapText="1"/>
    </xf>
    <xf numFmtId="0" fontId="14" fillId="4" borderId="22" xfId="1" applyFont="1" applyFill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4" fillId="4" borderId="7" xfId="0" applyFont="1" applyFill="1" applyBorder="1" applyAlignment="1">
      <alignment vertical="center" wrapText="1"/>
    </xf>
    <xf numFmtId="0" fontId="14" fillId="2" borderId="8" xfId="1" applyFont="1" applyBorder="1" applyAlignment="1">
      <alignment vertical="center"/>
    </xf>
    <xf numFmtId="0" fontId="14" fillId="0" borderId="8" xfId="1" applyFont="1" applyFill="1" applyBorder="1" applyAlignment="1">
      <alignment horizontal="left" vertical="center" wrapText="1"/>
    </xf>
    <xf numFmtId="2" fontId="14" fillId="4" borderId="8" xfId="1" applyNumberFormat="1" applyFont="1" applyFill="1" applyBorder="1" applyAlignment="1">
      <alignment vertical="center" wrapText="1"/>
    </xf>
    <xf numFmtId="0" fontId="14" fillId="9" borderId="8" xfId="1" applyFont="1" applyFill="1" applyBorder="1" applyAlignment="1">
      <alignment vertical="center" wrapText="1"/>
    </xf>
    <xf numFmtId="0" fontId="16" fillId="4" borderId="12" xfId="0" applyFont="1" applyFill="1" applyBorder="1" applyAlignment="1">
      <alignment vertical="center" wrapText="1"/>
    </xf>
    <xf numFmtId="0" fontId="14" fillId="4" borderId="14" xfId="0" applyFont="1" applyFill="1" applyBorder="1" applyAlignment="1">
      <alignment vertical="center"/>
    </xf>
    <xf numFmtId="0" fontId="14" fillId="0" borderId="6" xfId="1" applyFont="1" applyFill="1" applyBorder="1" applyAlignment="1">
      <alignment vertical="center"/>
    </xf>
    <xf numFmtId="0" fontId="14" fillId="4" borderId="8" xfId="1" applyFont="1" applyFill="1" applyBorder="1" applyAlignment="1">
      <alignment vertical="center" wrapText="1"/>
    </xf>
    <xf numFmtId="0" fontId="14" fillId="0" borderId="8" xfId="1" applyFont="1" applyFill="1" applyBorder="1" applyAlignment="1">
      <alignment vertical="center" wrapText="1"/>
    </xf>
    <xf numFmtId="2" fontId="14" fillId="9" borderId="8" xfId="1" applyNumberFormat="1" applyFont="1" applyFill="1" applyBorder="1" applyAlignment="1">
      <alignment vertical="center" wrapText="1"/>
    </xf>
    <xf numFmtId="0" fontId="14" fillId="4" borderId="14" xfId="0" applyFont="1" applyFill="1" applyBorder="1" applyAlignment="1">
      <alignment vertical="center" wrapText="1"/>
    </xf>
    <xf numFmtId="0" fontId="14" fillId="4" borderId="12" xfId="0" applyFont="1" applyFill="1" applyBorder="1" applyAlignment="1">
      <alignment vertical="center"/>
    </xf>
    <xf numFmtId="0" fontId="14" fillId="0" borderId="6" xfId="0" quotePrefix="1" applyFont="1" applyBorder="1" applyAlignment="1">
      <alignment horizontal="left" vertical="center"/>
    </xf>
    <xf numFmtId="2" fontId="14" fillId="4" borderId="6" xfId="0" quotePrefix="1" applyNumberFormat="1" applyFont="1" applyFill="1" applyBorder="1" applyAlignment="1">
      <alignment horizontal="left" vertical="center"/>
    </xf>
    <xf numFmtId="2" fontId="14" fillId="7" borderId="6" xfId="1" applyNumberFormat="1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left" vertical="center" wrapText="1"/>
    </xf>
    <xf numFmtId="0" fontId="14" fillId="4" borderId="22" xfId="0" applyFont="1" applyFill="1" applyBorder="1" applyAlignment="1">
      <alignment horizontal="left" vertical="center" wrapText="1"/>
    </xf>
    <xf numFmtId="0" fontId="14" fillId="4" borderId="6" xfId="1" applyFont="1" applyFill="1" applyBorder="1" applyAlignment="1">
      <alignment vertical="center"/>
    </xf>
    <xf numFmtId="0" fontId="14" fillId="4" borderId="6" xfId="1" applyFont="1" applyFill="1" applyBorder="1" applyAlignment="1">
      <alignment horizontal="left" vertical="center"/>
    </xf>
    <xf numFmtId="0" fontId="14" fillId="4" borderId="7" xfId="0" applyFont="1" applyFill="1" applyBorder="1" applyAlignment="1">
      <alignment horizontal="left" vertical="center" wrapText="1"/>
    </xf>
    <xf numFmtId="0" fontId="14" fillId="7" borderId="1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left" vertical="center"/>
    </xf>
    <xf numFmtId="0" fontId="14" fillId="0" borderId="27" xfId="0" applyFont="1" applyBorder="1" applyAlignment="1">
      <alignment horizontal="left" vertical="center"/>
    </xf>
    <xf numFmtId="0" fontId="14" fillId="9" borderId="27" xfId="0" applyFont="1" applyFill="1" applyBorder="1" applyAlignment="1">
      <alignment horizontal="left" vertical="center" wrapText="1"/>
    </xf>
    <xf numFmtId="0" fontId="14" fillId="4" borderId="27" xfId="0" applyFont="1" applyFill="1" applyBorder="1" applyAlignment="1">
      <alignment horizontal="left" vertical="center"/>
    </xf>
    <xf numFmtId="0" fontId="16" fillId="4" borderId="22" xfId="0" applyFont="1" applyFill="1" applyBorder="1" applyAlignment="1">
      <alignment vertical="center" wrapText="1"/>
    </xf>
    <xf numFmtId="0" fontId="16" fillId="9" borderId="6" xfId="0" applyFont="1" applyFill="1" applyBorder="1" applyAlignment="1">
      <alignment vertical="center" wrapText="1"/>
    </xf>
    <xf numFmtId="0" fontId="14" fillId="0" borderId="22" xfId="0" applyFont="1" applyBorder="1" applyAlignment="1">
      <alignment vertical="center" wrapText="1"/>
    </xf>
    <xf numFmtId="0" fontId="14" fillId="9" borderId="14" xfId="0" applyFont="1" applyFill="1" applyBorder="1" applyAlignment="1">
      <alignment vertical="center" wrapText="1"/>
    </xf>
    <xf numFmtId="0" fontId="14" fillId="0" borderId="6" xfId="0" applyFont="1" applyBorder="1" applyAlignment="1">
      <alignment horizontal="left" vertical="center"/>
    </xf>
    <xf numFmtId="2" fontId="14" fillId="0" borderId="8" xfId="1" applyNumberFormat="1" applyFont="1" applyFill="1" applyBorder="1" applyAlignment="1">
      <alignment vertical="center" wrapText="1"/>
    </xf>
    <xf numFmtId="0" fontId="14" fillId="7" borderId="8" xfId="1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4" fillId="4" borderId="7" xfId="0" applyFont="1" applyFill="1" applyBorder="1" applyAlignment="1">
      <alignment vertical="center"/>
    </xf>
    <xf numFmtId="0" fontId="14" fillId="4" borderId="22" xfId="0" applyFont="1" applyFill="1" applyBorder="1" applyAlignment="1">
      <alignment vertical="center"/>
    </xf>
    <xf numFmtId="0" fontId="14" fillId="9" borderId="6" xfId="0" applyFont="1" applyFill="1" applyBorder="1" applyAlignment="1">
      <alignment vertical="center" wrapText="1"/>
    </xf>
    <xf numFmtId="0" fontId="14" fillId="4" borderId="8" xfId="0" applyFont="1" applyFill="1" applyBorder="1" applyAlignment="1">
      <alignment vertical="center" wrapText="1"/>
    </xf>
    <xf numFmtId="0" fontId="14" fillId="4" borderId="8" xfId="0" applyFont="1" applyFill="1" applyBorder="1" applyAlignment="1">
      <alignment horizontal="left" vertical="center"/>
    </xf>
    <xf numFmtId="0" fontId="14" fillId="4" borderId="7" xfId="1" applyFont="1" applyFill="1" applyBorder="1" applyAlignment="1">
      <alignment horizontal="left" vertical="center" wrapText="1"/>
    </xf>
    <xf numFmtId="0" fontId="14" fillId="7" borderId="6" xfId="0" applyFont="1" applyFill="1" applyBorder="1" applyAlignment="1">
      <alignment horizontal="center" vertical="center"/>
    </xf>
    <xf numFmtId="0" fontId="26" fillId="9" borderId="6" xfId="0" applyFont="1" applyFill="1" applyBorder="1" applyAlignment="1">
      <alignment horizontal="left" vertical="center" wrapText="1"/>
    </xf>
    <xf numFmtId="0" fontId="14" fillId="9" borderId="22" xfId="0" applyFont="1" applyFill="1" applyBorder="1" applyAlignment="1">
      <alignment vertical="center" wrapText="1"/>
    </xf>
    <xf numFmtId="0" fontId="27" fillId="0" borderId="18" xfId="2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16" fillId="0" borderId="0" xfId="0" applyFont="1" applyAlignment="1">
      <alignment horizontal="centerContinuous"/>
    </xf>
    <xf numFmtId="0" fontId="29" fillId="6" borderId="0" xfId="0" applyFont="1" applyFill="1" applyAlignment="1">
      <alignment horizontal="centerContinuous" vertical="center"/>
    </xf>
    <xf numFmtId="2" fontId="16" fillId="6" borderId="0" xfId="0" applyNumberFormat="1" applyFont="1" applyFill="1" applyAlignment="1">
      <alignment horizontal="centerContinuous" vertical="center"/>
    </xf>
    <xf numFmtId="2" fontId="16" fillId="0" borderId="18" xfId="0" applyNumberFormat="1" applyFont="1" applyBorder="1" applyAlignment="1">
      <alignment horizontal="centerContinuous" vertical="center"/>
    </xf>
    <xf numFmtId="0" fontId="30" fillId="0" borderId="0" xfId="0" applyFont="1"/>
    <xf numFmtId="0" fontId="30" fillId="0" borderId="0" xfId="0" applyFont="1" applyAlignment="1">
      <alignment horizontal="centerContinuous"/>
    </xf>
    <xf numFmtId="0" fontId="30" fillId="0" borderId="18" xfId="0" applyFont="1" applyBorder="1" applyAlignment="1">
      <alignment horizontal="centerContinuous"/>
    </xf>
    <xf numFmtId="0" fontId="30" fillId="0" borderId="0" xfId="0" applyFont="1" applyAlignment="1">
      <alignment horizontal="centerContinuous" vertical="center"/>
    </xf>
    <xf numFmtId="0" fontId="31" fillId="0" borderId="0" xfId="0" applyFont="1" applyAlignment="1">
      <alignment horizontal="centerContinuous" vertical="center"/>
    </xf>
    <xf numFmtId="0" fontId="32" fillId="0" borderId="0" xfId="3" applyFont="1" applyFill="1" applyBorder="1" applyAlignment="1">
      <alignment horizontal="centerContinuous" vertical="center" wrapText="1"/>
    </xf>
    <xf numFmtId="2" fontId="32" fillId="0" borderId="0" xfId="3" applyNumberFormat="1" applyFont="1" applyFill="1" applyBorder="1" applyAlignment="1">
      <alignment horizontal="centerContinuous" vertical="center"/>
    </xf>
    <xf numFmtId="0" fontId="27" fillId="0" borderId="19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3" fillId="7" borderId="6" xfId="0" applyFont="1" applyFill="1" applyBorder="1" applyAlignment="1">
      <alignment horizontal="center" vertical="center"/>
    </xf>
    <xf numFmtId="0" fontId="16" fillId="0" borderId="0" xfId="0" applyFont="1"/>
    <xf numFmtId="0" fontId="31" fillId="6" borderId="0" xfId="0" applyFont="1" applyFill="1" applyAlignment="1">
      <alignment horizontal="centerContinuous" vertical="center"/>
    </xf>
    <xf numFmtId="0" fontId="34" fillId="0" borderId="0" xfId="0" applyFont="1" applyAlignment="1">
      <alignment horizontal="centerContinuous"/>
    </xf>
    <xf numFmtId="0" fontId="8" fillId="0" borderId="0" xfId="0" applyFont="1" applyAlignment="1">
      <alignment horizontal="centerContinuous" vertical="center"/>
    </xf>
    <xf numFmtId="0" fontId="28" fillId="6" borderId="0" xfId="0" applyFont="1" applyFill="1" applyAlignment="1">
      <alignment vertical="center"/>
    </xf>
    <xf numFmtId="0" fontId="30" fillId="6" borderId="0" xfId="0" applyFont="1" applyFill="1"/>
    <xf numFmtId="0" fontId="30" fillId="6" borderId="0" xfId="0" applyFont="1" applyFill="1" applyAlignment="1">
      <alignment horizontal="centerContinuous" vertical="center"/>
    </xf>
    <xf numFmtId="0" fontId="16" fillId="6" borderId="0" xfId="0" applyFont="1" applyFill="1" applyAlignment="1">
      <alignment horizontal="centerContinuous"/>
    </xf>
    <xf numFmtId="0" fontId="33" fillId="7" borderId="12" xfId="0" applyFont="1" applyFill="1" applyBorder="1" applyAlignment="1">
      <alignment horizontal="center" vertical="center"/>
    </xf>
    <xf numFmtId="0" fontId="30" fillId="6" borderId="0" xfId="0" applyFont="1" applyFill="1" applyAlignment="1">
      <alignment horizontal="centerContinuous"/>
    </xf>
    <xf numFmtId="0" fontId="11" fillId="7" borderId="6" xfId="0" applyFont="1" applyFill="1" applyBorder="1" applyAlignment="1">
      <alignment horizontal="center" vertical="center"/>
    </xf>
    <xf numFmtId="0" fontId="14" fillId="7" borderId="6" xfId="1" applyFont="1" applyFill="1" applyBorder="1" applyAlignment="1">
      <alignment horizontal="center" vertical="center" wrapText="1"/>
    </xf>
    <xf numFmtId="2" fontId="23" fillId="9" borderId="10" xfId="1" applyNumberFormat="1" applyFont="1" applyFill="1" applyBorder="1" applyAlignment="1">
      <alignment horizontal="center" vertical="center"/>
    </xf>
    <xf numFmtId="0" fontId="18" fillId="9" borderId="6" xfId="0" applyFont="1" applyFill="1" applyBorder="1" applyAlignment="1">
      <alignment vertical="center" wrapText="1"/>
    </xf>
    <xf numFmtId="0" fontId="14" fillId="9" borderId="6" xfId="0" applyFont="1" applyFill="1" applyBorder="1" applyAlignment="1">
      <alignment horizontal="left" vertical="center" wrapText="1"/>
    </xf>
    <xf numFmtId="2" fontId="23" fillId="9" borderId="6" xfId="1" applyNumberFormat="1" applyFont="1" applyFill="1" applyBorder="1" applyAlignment="1">
      <alignment horizontal="center" vertical="center"/>
    </xf>
    <xf numFmtId="0" fontId="18" fillId="9" borderId="6" xfId="0" applyFont="1" applyFill="1" applyBorder="1" applyAlignment="1">
      <alignment horizontal="left" vertical="center" wrapText="1"/>
    </xf>
    <xf numFmtId="0" fontId="17" fillId="4" borderId="22" xfId="0" applyFont="1" applyFill="1" applyBorder="1" applyAlignment="1">
      <alignment vertical="center" wrapText="1"/>
    </xf>
    <xf numFmtId="0" fontId="8" fillId="0" borderId="0" xfId="0" applyFont="1" applyAlignment="1">
      <alignment horizontal="centerContinuous"/>
    </xf>
    <xf numFmtId="0" fontId="5" fillId="0" borderId="5" xfId="1" applyFont="1" applyFill="1" applyBorder="1" applyAlignment="1">
      <alignment horizontal="left" vertical="center" wrapText="1"/>
    </xf>
    <xf numFmtId="0" fontId="39" fillId="9" borderId="6" xfId="0" applyFont="1" applyFill="1" applyBorder="1" applyAlignment="1">
      <alignment vertical="center" wrapText="1"/>
    </xf>
    <xf numFmtId="0" fontId="37" fillId="0" borderId="0" xfId="0" applyFont="1" applyAlignment="1">
      <alignment horizontal="centerContinuous"/>
    </xf>
    <xf numFmtId="0" fontId="19" fillId="0" borderId="0" xfId="0" applyFont="1" applyAlignment="1">
      <alignment horizontal="centerContinuous" vertical="center"/>
    </xf>
    <xf numFmtId="0" fontId="39" fillId="0" borderId="0" xfId="0" applyFont="1" applyAlignment="1">
      <alignment horizontal="centerContinuous" vertical="center"/>
    </xf>
    <xf numFmtId="0" fontId="14" fillId="0" borderId="3" xfId="0" applyFont="1" applyBorder="1" applyAlignment="1">
      <alignment vertical="center" wrapText="1"/>
    </xf>
    <xf numFmtId="2" fontId="22" fillId="4" borderId="24" xfId="1" applyNumberFormat="1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left" vertical="center"/>
    </xf>
    <xf numFmtId="0" fontId="14" fillId="0" borderId="28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4" fillId="0" borderId="6" xfId="1" applyFont="1" applyFill="1" applyBorder="1" applyAlignment="1">
      <alignment horizontal="left" vertical="center"/>
    </xf>
    <xf numFmtId="0" fontId="14" fillId="4" borderId="8" xfId="1" applyFont="1" applyFill="1" applyBorder="1" applyAlignment="1">
      <alignment vertical="center"/>
    </xf>
    <xf numFmtId="0" fontId="14" fillId="4" borderId="3" xfId="1" applyFont="1" applyFill="1" applyBorder="1" applyAlignment="1">
      <alignment vertical="center" wrapText="1"/>
    </xf>
    <xf numFmtId="0" fontId="14" fillId="4" borderId="12" xfId="0" applyFont="1" applyFill="1" applyBorder="1" applyAlignment="1">
      <alignment horizontal="left" vertical="center" wrapText="1"/>
    </xf>
    <xf numFmtId="0" fontId="14" fillId="4" borderId="7" xfId="1" applyFont="1" applyFill="1" applyBorder="1" applyAlignment="1">
      <alignment vertical="center"/>
    </xf>
    <xf numFmtId="2" fontId="8" fillId="4" borderId="7" xfId="0" applyNumberFormat="1" applyFont="1" applyFill="1" applyBorder="1" applyAlignment="1">
      <alignment horizontal="center" vertical="center"/>
    </xf>
    <xf numFmtId="2" fontId="18" fillId="9" borderId="8" xfId="1" applyNumberFormat="1" applyFont="1" applyFill="1" applyBorder="1" applyAlignment="1">
      <alignment horizontal="center" vertical="center"/>
    </xf>
    <xf numFmtId="2" fontId="8" fillId="9" borderId="10" xfId="0" applyNumberFormat="1" applyFont="1" applyFill="1" applyBorder="1" applyAlignment="1">
      <alignment horizontal="center" vertical="center"/>
    </xf>
    <xf numFmtId="2" fontId="9" fillId="4" borderId="22" xfId="1" applyNumberFormat="1" applyFont="1" applyFill="1" applyBorder="1" applyAlignment="1">
      <alignment horizontal="center" vertical="center"/>
    </xf>
    <xf numFmtId="0" fontId="20" fillId="4" borderId="22" xfId="0" applyFont="1" applyFill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2" fontId="18" fillId="4" borderId="5" xfId="1" applyNumberFormat="1" applyFont="1" applyFill="1" applyBorder="1" applyAlignment="1">
      <alignment horizontal="center" vertical="center"/>
    </xf>
    <xf numFmtId="2" fontId="22" fillId="0" borderId="6" xfId="1" applyNumberFormat="1" applyFont="1" applyFill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2" fontId="8" fillId="0" borderId="6" xfId="0" applyNumberFormat="1" applyFont="1" applyBorder="1" applyAlignment="1">
      <alignment horizontal="left" vertical="center"/>
    </xf>
    <xf numFmtId="2" fontId="22" fillId="7" borderId="7" xfId="1" applyNumberFormat="1" applyFont="1" applyFill="1" applyBorder="1" applyAlignment="1">
      <alignment horizontal="center" vertical="center"/>
    </xf>
    <xf numFmtId="0" fontId="33" fillId="7" borderId="7" xfId="0" applyFont="1" applyFill="1" applyBorder="1" applyAlignment="1">
      <alignment horizontal="center" vertical="center"/>
    </xf>
    <xf numFmtId="0" fontId="14" fillId="7" borderId="29" xfId="0" applyFont="1" applyFill="1" applyBorder="1" applyAlignment="1">
      <alignment horizontal="center" vertical="center"/>
    </xf>
    <xf numFmtId="2" fontId="8" fillId="7" borderId="7" xfId="0" applyNumberFormat="1" applyFont="1" applyFill="1" applyBorder="1" applyAlignment="1">
      <alignment horizontal="center" vertical="center"/>
    </xf>
    <xf numFmtId="0" fontId="27" fillId="8" borderId="26" xfId="2" applyFont="1" applyFill="1" applyBorder="1" applyAlignment="1">
      <alignment horizontal="center" vertical="center"/>
    </xf>
    <xf numFmtId="0" fontId="27" fillId="8" borderId="9" xfId="2" applyFont="1" applyFill="1" applyBorder="1" applyAlignment="1">
      <alignment horizontal="center" vertical="center"/>
    </xf>
    <xf numFmtId="2" fontId="27" fillId="8" borderId="9" xfId="2" applyNumberFormat="1" applyFont="1" applyFill="1" applyBorder="1" applyAlignment="1">
      <alignment horizontal="center" vertical="center"/>
    </xf>
    <xf numFmtId="0" fontId="37" fillId="0" borderId="20" xfId="0" applyFont="1" applyBorder="1" applyAlignment="1">
      <alignment horizontal="centerContinuous" vertical="top"/>
    </xf>
    <xf numFmtId="0" fontId="36" fillId="0" borderId="20" xfId="0" applyFont="1" applyBorder="1" applyAlignment="1">
      <alignment horizontal="centerContinuous" vertical="top"/>
    </xf>
    <xf numFmtId="0" fontId="30" fillId="0" borderId="20" xfId="0" applyFont="1" applyBorder="1" applyAlignment="1">
      <alignment horizontal="centerContinuous" vertical="top"/>
    </xf>
    <xf numFmtId="2" fontId="28" fillId="0" borderId="20" xfId="0" applyNumberFormat="1" applyFont="1" applyBorder="1" applyAlignment="1">
      <alignment horizontal="centerContinuous" vertical="top"/>
    </xf>
    <xf numFmtId="0" fontId="0" fillId="0" borderId="21" xfId="0" applyBorder="1" applyAlignment="1">
      <alignment horizontal="centerContinuous" vertical="top"/>
    </xf>
    <xf numFmtId="0" fontId="0" fillId="0" borderId="20" xfId="0" applyBorder="1" applyAlignment="1">
      <alignment vertical="top"/>
    </xf>
    <xf numFmtId="0" fontId="28" fillId="0" borderId="20" xfId="0" applyFont="1" applyBorder="1" applyAlignment="1">
      <alignment horizontal="centerContinuous" vertical="top"/>
    </xf>
    <xf numFmtId="0" fontId="0" fillId="0" borderId="20" xfId="0" applyBorder="1" applyAlignment="1">
      <alignment horizontal="centerContinuous" vertical="top"/>
    </xf>
    <xf numFmtId="0" fontId="0" fillId="0" borderId="0" xfId="0" applyAlignment="1">
      <alignment vertical="top"/>
    </xf>
    <xf numFmtId="0" fontId="28" fillId="0" borderId="0" xfId="0" applyFont="1" applyAlignment="1">
      <alignment horizontal="centerContinuous" vertical="top"/>
    </xf>
    <xf numFmtId="0" fontId="30" fillId="0" borderId="0" xfId="0" applyFont="1" applyAlignment="1">
      <alignment horizontal="centerContinuous" vertical="top"/>
    </xf>
    <xf numFmtId="0" fontId="16" fillId="0" borderId="0" xfId="0" applyFont="1" applyAlignment="1">
      <alignment horizontal="centerContinuous" vertical="top"/>
    </xf>
    <xf numFmtId="0" fontId="30" fillId="0" borderId="18" xfId="0" applyFont="1" applyBorder="1" applyAlignment="1">
      <alignment horizontal="centerContinuous" vertical="top"/>
    </xf>
    <xf numFmtId="0" fontId="30" fillId="0" borderId="0" xfId="0" applyFont="1" applyAlignment="1">
      <alignment vertical="top"/>
    </xf>
    <xf numFmtId="0" fontId="0" fillId="0" borderId="21" xfId="0" applyBorder="1" applyAlignment="1">
      <alignment vertical="top"/>
    </xf>
    <xf numFmtId="0" fontId="34" fillId="0" borderId="0" xfId="0" applyFont="1" applyAlignment="1">
      <alignment horizontal="centerContinuous" vertical="top"/>
    </xf>
    <xf numFmtId="0" fontId="30" fillId="6" borderId="0" xfId="0" applyFont="1" applyFill="1" applyAlignment="1">
      <alignment vertical="top"/>
    </xf>
    <xf numFmtId="0" fontId="30" fillId="6" borderId="0" xfId="0" applyFont="1" applyFill="1" applyAlignment="1">
      <alignment horizontal="centerContinuous" vertical="top"/>
    </xf>
    <xf numFmtId="0" fontId="16" fillId="6" borderId="0" xfId="0" applyFont="1" applyFill="1" applyAlignment="1">
      <alignment horizontal="centerContinuous" vertical="top"/>
    </xf>
    <xf numFmtId="0" fontId="19" fillId="0" borderId="0" xfId="0" applyFont="1" applyAlignment="1">
      <alignment horizontal="centerContinuous"/>
    </xf>
    <xf numFmtId="0" fontId="37" fillId="0" borderId="0" xfId="0" applyFont="1" applyAlignment="1">
      <alignment horizontal="centerContinuous" vertical="top"/>
    </xf>
    <xf numFmtId="0" fontId="2" fillId="6" borderId="0" xfId="0" applyFont="1" applyFill="1" applyAlignment="1">
      <alignment horizontal="centerContinuous" vertical="center"/>
    </xf>
    <xf numFmtId="0" fontId="0" fillId="6" borderId="0" xfId="0" applyFill="1" applyAlignment="1">
      <alignment horizontal="centerContinuous" vertical="center"/>
    </xf>
    <xf numFmtId="0" fontId="30" fillId="0" borderId="21" xfId="0" applyFont="1" applyBorder="1" applyAlignment="1">
      <alignment vertical="top"/>
    </xf>
    <xf numFmtId="0" fontId="30" fillId="0" borderId="20" xfId="0" applyFont="1" applyBorder="1" applyAlignment="1">
      <alignment vertical="top"/>
    </xf>
    <xf numFmtId="0" fontId="2" fillId="5" borderId="26" xfId="0" applyFont="1" applyFill="1" applyBorder="1" applyAlignment="1">
      <alignment horizontal="centerContinuous" vertical="center"/>
    </xf>
    <xf numFmtId="0" fontId="2" fillId="5" borderId="30" xfId="0" applyFont="1" applyFill="1" applyBorder="1" applyAlignment="1">
      <alignment horizontal="centerContinuous" vertical="center"/>
    </xf>
    <xf numFmtId="0" fontId="2" fillId="5" borderId="9" xfId="0" applyFont="1" applyFill="1" applyBorder="1" applyAlignment="1">
      <alignment horizontal="centerContinuous" vertical="center"/>
    </xf>
    <xf numFmtId="0" fontId="9" fillId="5" borderId="14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16" xfId="0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0" fillId="5" borderId="14" xfId="0" applyFont="1" applyFill="1" applyBorder="1" applyAlignment="1">
      <alignment vertical="center"/>
    </xf>
    <xf numFmtId="0" fontId="2" fillId="5" borderId="14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9" fillId="0" borderId="13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0" fillId="4" borderId="11" xfId="0" applyFont="1" applyFill="1" applyBorder="1" applyAlignment="1">
      <alignment horizontal="center" vertical="center"/>
    </xf>
    <xf numFmtId="0" fontId="18" fillId="4" borderId="7" xfId="1" applyFont="1" applyFill="1" applyBorder="1" applyAlignment="1">
      <alignment vertical="center" wrapText="1"/>
    </xf>
  </cellXfs>
  <cellStyles count="4">
    <cellStyle name="Accent3" xfId="2" builtinId="37"/>
    <cellStyle name="Calculation" xfId="1" builtinId="22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0</xdr:colOff>
      <xdr:row>38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B3E5E8E-9F84-4AA5-BB1D-84B759C00909}"/>
            </a:ext>
          </a:extLst>
        </xdr:cNvPr>
        <xdr:cNvCxnSpPr/>
      </xdr:nvCxnSpPr>
      <xdr:spPr>
        <a:xfrm flipH="1" flipV="1">
          <a:off x="0" y="10750550"/>
          <a:ext cx="0" cy="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92FF62E-4C76-40AB-BF3C-75F05A7E6200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BAA396D-8B20-4A9D-8263-FB46D62A3D8E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171450</xdr:rowOff>
    </xdr:from>
    <xdr:to>
      <xdr:col>0</xdr:col>
      <xdr:colOff>1</xdr:colOff>
      <xdr:row>25</xdr:row>
      <xdr:rowOff>190500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76CE96FC-CEC5-4CED-9781-4215382097DE}"/>
            </a:ext>
          </a:extLst>
        </xdr:cNvPr>
        <xdr:cNvCxnSpPr/>
      </xdr:nvCxnSpPr>
      <xdr:spPr>
        <a:xfrm flipH="1" flipV="1">
          <a:off x="0" y="62039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9E16D20A-B6E0-4E5B-AA00-3EFC84AC2816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46617E56-E0AC-48D6-B96A-6D35EBF7D069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8887B67B-2D77-4BAF-B679-A6482CC5F705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F498959D-30A6-4DAD-8861-81368F0BF46F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149EA32-DFA8-4E27-80D1-C97B059078ED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81496BAD-4FAB-4697-850A-AD37F7035244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9EFE-B3A5-44EB-99DC-85D609B73A26}">
  <dimension ref="A1:J126"/>
  <sheetViews>
    <sheetView showGridLines="0" tabSelected="1" showRuler="0" showWhiteSpace="0" view="pageLayout" zoomScale="98" zoomScaleNormal="100" zoomScalePageLayoutView="98" workbookViewId="0"/>
  </sheetViews>
  <sheetFormatPr defaultColWidth="8.77734375" defaultRowHeight="14.4" x14ac:dyDescent="0.3"/>
  <cols>
    <col min="1" max="1" width="7.21875" customWidth="1"/>
    <col min="2" max="2" width="4.44140625" customWidth="1"/>
    <col min="3" max="3" width="32" customWidth="1"/>
    <col min="4" max="4" width="5.6640625" customWidth="1"/>
    <col min="5" max="6" width="0.77734375" customWidth="1"/>
    <col min="7" max="7" width="7" customWidth="1"/>
    <col min="8" max="8" width="4.44140625" customWidth="1"/>
    <col min="9" max="9" width="32" customWidth="1"/>
    <col min="10" max="10" width="5.88671875" customWidth="1"/>
  </cols>
  <sheetData>
    <row r="1" spans="1:10" ht="18.899999999999999" customHeight="1" thickBot="1" x14ac:dyDescent="0.35">
      <c r="A1" s="149" t="s">
        <v>175</v>
      </c>
      <c r="B1" s="6"/>
      <c r="C1" s="3"/>
      <c r="D1" s="3"/>
      <c r="E1" s="23"/>
      <c r="G1" s="257" t="s">
        <v>176</v>
      </c>
      <c r="H1" s="6"/>
      <c r="I1" s="3"/>
      <c r="J1" s="3"/>
    </row>
    <row r="2" spans="1:10" ht="18.899999999999999" customHeight="1" thickBot="1" x14ac:dyDescent="0.35">
      <c r="A2" s="282" t="s">
        <v>0</v>
      </c>
      <c r="B2" s="283" t="s">
        <v>76</v>
      </c>
      <c r="C2" s="282" t="s">
        <v>8</v>
      </c>
      <c r="D2" s="284" t="s">
        <v>1</v>
      </c>
      <c r="E2" s="218"/>
      <c r="F2" s="219"/>
      <c r="G2" s="282" t="s">
        <v>0</v>
      </c>
      <c r="H2" s="283" t="s">
        <v>76</v>
      </c>
      <c r="I2" s="282" t="s">
        <v>8</v>
      </c>
      <c r="J2" s="284" t="s">
        <v>1</v>
      </c>
    </row>
    <row r="3" spans="1:10" ht="32.549999999999997" customHeight="1" x14ac:dyDescent="0.3">
      <c r="A3" s="80">
        <v>0</v>
      </c>
      <c r="B3" s="59" t="s">
        <v>6</v>
      </c>
      <c r="C3" s="251" t="s">
        <v>182</v>
      </c>
      <c r="D3" s="91">
        <v>0.629</v>
      </c>
      <c r="E3" s="22"/>
      <c r="G3" s="82">
        <f>+A11+D11</f>
        <v>9.7729999999999997</v>
      </c>
      <c r="H3" s="56" t="s">
        <v>5</v>
      </c>
      <c r="I3" s="156" t="s">
        <v>193</v>
      </c>
      <c r="J3" s="91">
        <v>0.82399999999999984</v>
      </c>
    </row>
    <row r="4" spans="1:10" ht="32.549999999999997" customHeight="1" x14ac:dyDescent="0.3">
      <c r="A4" s="87">
        <f>+A3+D3</f>
        <v>0.629</v>
      </c>
      <c r="B4" s="57" t="s">
        <v>6</v>
      </c>
      <c r="C4" s="202" t="s">
        <v>142</v>
      </c>
      <c r="D4" s="246">
        <v>2.8000000000000025E-2</v>
      </c>
      <c r="E4" s="18"/>
      <c r="G4" s="81">
        <f>+G3+J3</f>
        <v>10.597</v>
      </c>
      <c r="H4" s="61" t="s">
        <v>5</v>
      </c>
      <c r="I4" s="157" t="s">
        <v>178</v>
      </c>
      <c r="J4" s="92">
        <v>0.10500000000000043</v>
      </c>
    </row>
    <row r="5" spans="1:10" ht="32.549999999999997" customHeight="1" x14ac:dyDescent="0.3">
      <c r="A5" s="82">
        <f t="shared" ref="A5:A11" si="0">+A4+D4</f>
        <v>0.65700000000000003</v>
      </c>
      <c r="B5" s="50" t="s">
        <v>4</v>
      </c>
      <c r="C5" s="152" t="s">
        <v>98</v>
      </c>
      <c r="D5" s="91">
        <v>0.43799999999999994</v>
      </c>
      <c r="E5" s="19"/>
      <c r="G5" s="82">
        <f t="shared" ref="G5:G11" si="1">+G4+J4</f>
        <v>10.702</v>
      </c>
      <c r="H5" s="56" t="s">
        <v>7</v>
      </c>
      <c r="I5" s="158" t="s">
        <v>194</v>
      </c>
      <c r="J5" s="91">
        <v>0.20700000000000074</v>
      </c>
    </row>
    <row r="6" spans="1:10" ht="32.549999999999997" customHeight="1" x14ac:dyDescent="0.3">
      <c r="A6" s="81">
        <f t="shared" si="0"/>
        <v>1.095</v>
      </c>
      <c r="B6" s="53" t="s">
        <v>5</v>
      </c>
      <c r="C6" s="151" t="s">
        <v>145</v>
      </c>
      <c r="D6" s="92">
        <v>8.6000000000000076E-2</v>
      </c>
      <c r="E6" s="18"/>
      <c r="G6" s="81">
        <f t="shared" si="1"/>
        <v>10.909000000000001</v>
      </c>
      <c r="H6" s="58" t="s">
        <v>3</v>
      </c>
      <c r="I6" s="159" t="s">
        <v>147</v>
      </c>
      <c r="J6" s="92">
        <v>0.30599999999999916</v>
      </c>
    </row>
    <row r="7" spans="1:10" ht="32.549999999999997" customHeight="1" x14ac:dyDescent="0.3">
      <c r="A7" s="82">
        <f t="shared" si="0"/>
        <v>1.181</v>
      </c>
      <c r="B7" s="56" t="s">
        <v>7</v>
      </c>
      <c r="C7" s="153" t="s">
        <v>99</v>
      </c>
      <c r="D7" s="91">
        <v>5.600000000000005E-2</v>
      </c>
      <c r="E7" s="19"/>
      <c r="G7" s="82">
        <f t="shared" si="1"/>
        <v>11.215</v>
      </c>
      <c r="H7" s="59" t="s">
        <v>6</v>
      </c>
      <c r="I7" s="160" t="s">
        <v>195</v>
      </c>
      <c r="J7" s="91">
        <v>1.699999999999946E-2</v>
      </c>
    </row>
    <row r="8" spans="1:10" ht="32.549999999999997" customHeight="1" x14ac:dyDescent="0.3">
      <c r="A8" s="87">
        <f t="shared" si="0"/>
        <v>1.2370000000000001</v>
      </c>
      <c r="B8" s="57" t="s">
        <v>6</v>
      </c>
      <c r="C8" s="247" t="s">
        <v>146</v>
      </c>
      <c r="D8" s="246">
        <v>1.0070000000000001</v>
      </c>
      <c r="E8" s="19"/>
      <c r="G8" s="81">
        <f t="shared" si="1"/>
        <v>11.231999999999999</v>
      </c>
      <c r="H8" s="58" t="s">
        <v>3</v>
      </c>
      <c r="I8" s="161" t="s">
        <v>196</v>
      </c>
      <c r="J8" s="92">
        <v>2.8999999999999915E-2</v>
      </c>
    </row>
    <row r="9" spans="1:10" ht="32.549999999999997" customHeight="1" x14ac:dyDescent="0.3">
      <c r="A9" s="82">
        <f t="shared" si="0"/>
        <v>2.2440000000000002</v>
      </c>
      <c r="B9" s="62" t="s">
        <v>3</v>
      </c>
      <c r="C9" s="153" t="s">
        <v>183</v>
      </c>
      <c r="D9" s="91">
        <v>7.1310000000000002</v>
      </c>
      <c r="E9" s="18"/>
      <c r="G9" s="82">
        <f t="shared" si="1"/>
        <v>11.260999999999999</v>
      </c>
      <c r="H9" s="59" t="s">
        <v>6</v>
      </c>
      <c r="I9" s="162" t="s">
        <v>197</v>
      </c>
      <c r="J9" s="91">
        <v>3.0000000000001137E-2</v>
      </c>
    </row>
    <row r="10" spans="1:10" ht="32.549999999999997" customHeight="1" x14ac:dyDescent="0.3">
      <c r="A10" s="81">
        <f t="shared" si="0"/>
        <v>9.375</v>
      </c>
      <c r="B10" s="58" t="s">
        <v>3</v>
      </c>
      <c r="C10" s="154" t="s">
        <v>133</v>
      </c>
      <c r="D10" s="99">
        <v>0.14000000000000057</v>
      </c>
      <c r="E10" s="18"/>
      <c r="G10" s="81">
        <f t="shared" si="1"/>
        <v>11.291</v>
      </c>
      <c r="H10" s="52" t="s">
        <v>6</v>
      </c>
      <c r="I10" s="161" t="s">
        <v>259</v>
      </c>
      <c r="J10" s="92">
        <v>0.56799999999999962</v>
      </c>
    </row>
    <row r="11" spans="1:10" ht="32.549999999999997" customHeight="1" thickBot="1" x14ac:dyDescent="0.35">
      <c r="A11" s="83">
        <f t="shared" si="0"/>
        <v>9.5150000000000006</v>
      </c>
      <c r="B11" s="60" t="s">
        <v>6</v>
      </c>
      <c r="C11" s="155" t="s">
        <v>184</v>
      </c>
      <c r="D11" s="100">
        <v>0.25799999999999912</v>
      </c>
      <c r="E11" s="22"/>
      <c r="F11" s="26"/>
      <c r="G11" s="83">
        <f t="shared" si="1"/>
        <v>11.859</v>
      </c>
      <c r="H11" s="60" t="s">
        <v>6</v>
      </c>
      <c r="I11" s="163" t="s">
        <v>198</v>
      </c>
      <c r="J11" s="101">
        <v>0.06</v>
      </c>
    </row>
    <row r="12" spans="1:10" s="224" customFormat="1" ht="18.45" customHeight="1" x14ac:dyDescent="0.3">
      <c r="A12" s="220" t="s">
        <v>127</v>
      </c>
      <c r="B12" s="221"/>
      <c r="C12" s="220"/>
      <c r="D12" s="222"/>
      <c r="E12" s="223"/>
      <c r="G12" s="220" t="s">
        <v>127</v>
      </c>
      <c r="H12" s="221"/>
      <c r="I12" s="220"/>
      <c r="J12" s="222"/>
    </row>
    <row r="13" spans="1:10" s="224" customFormat="1" ht="18.45" customHeight="1" x14ac:dyDescent="0.3">
      <c r="A13" s="220" t="s">
        <v>271</v>
      </c>
      <c r="B13" s="225"/>
      <c r="C13" s="220"/>
      <c r="D13" s="225"/>
      <c r="E13" s="226"/>
      <c r="G13" s="220" t="s">
        <v>271</v>
      </c>
      <c r="H13" s="225"/>
      <c r="I13" s="220"/>
      <c r="J13" s="225"/>
    </row>
    <row r="14" spans="1:10" s="293" customFormat="1" ht="25.95" customHeight="1" thickBot="1" x14ac:dyDescent="0.35">
      <c r="A14" s="285" t="s">
        <v>9</v>
      </c>
      <c r="B14" s="286"/>
      <c r="C14" s="287"/>
      <c r="D14" s="288"/>
      <c r="E14" s="289"/>
      <c r="F14" s="290"/>
      <c r="G14" s="291" t="s">
        <v>10</v>
      </c>
      <c r="H14" s="292"/>
      <c r="I14" s="292"/>
      <c r="J14" s="292"/>
    </row>
    <row r="15" spans="1:10" ht="26.85" customHeight="1" thickBot="1" x14ac:dyDescent="0.35">
      <c r="A15" s="257" t="s">
        <v>176</v>
      </c>
      <c r="B15" s="6"/>
      <c r="C15" s="3"/>
      <c r="D15" s="3"/>
      <c r="E15" s="23"/>
      <c r="G15" s="257" t="s">
        <v>176</v>
      </c>
      <c r="H15" s="6"/>
      <c r="I15" s="3"/>
      <c r="J15" s="3"/>
    </row>
    <row r="16" spans="1:10" ht="18.899999999999999" customHeight="1" thickBot="1" x14ac:dyDescent="0.35">
      <c r="A16" s="282" t="s">
        <v>0</v>
      </c>
      <c r="B16" s="283" t="s">
        <v>76</v>
      </c>
      <c r="C16" s="282" t="s">
        <v>8</v>
      </c>
      <c r="D16" s="284" t="s">
        <v>1</v>
      </c>
      <c r="E16" s="218"/>
      <c r="F16" s="219"/>
      <c r="G16" s="282" t="s">
        <v>0</v>
      </c>
      <c r="H16" s="283" t="s">
        <v>76</v>
      </c>
      <c r="I16" s="282" t="s">
        <v>8</v>
      </c>
      <c r="J16" s="284" t="s">
        <v>1</v>
      </c>
    </row>
    <row r="17" spans="1:10" ht="32.549999999999997" customHeight="1" x14ac:dyDescent="0.3">
      <c r="A17" s="84">
        <f>+G11+J11</f>
        <v>11.919</v>
      </c>
      <c r="B17" s="64" t="s">
        <v>6</v>
      </c>
      <c r="C17" s="164" t="s">
        <v>199</v>
      </c>
      <c r="D17" s="102">
        <v>0.54499999999999993</v>
      </c>
      <c r="E17" s="22"/>
      <c r="F17" s="72" t="s">
        <v>2</v>
      </c>
      <c r="G17" s="86">
        <v>15.194000000000001</v>
      </c>
      <c r="H17" s="50" t="s">
        <v>4</v>
      </c>
      <c r="I17" s="170" t="s">
        <v>260</v>
      </c>
      <c r="J17" s="106">
        <v>0.23799999999999999</v>
      </c>
    </row>
    <row r="18" spans="1:10" ht="32.549999999999997" customHeight="1" x14ac:dyDescent="0.3">
      <c r="A18" s="81">
        <f>+A17+D17</f>
        <v>12.464</v>
      </c>
      <c r="B18" s="53" t="s">
        <v>5</v>
      </c>
      <c r="C18" s="165" t="s">
        <v>200</v>
      </c>
      <c r="D18" s="103">
        <v>1.5350000000000001</v>
      </c>
      <c r="E18" s="18"/>
      <c r="G18" s="81">
        <f>+G17+J17</f>
        <v>15.432</v>
      </c>
      <c r="H18" s="53" t="s">
        <v>5</v>
      </c>
      <c r="I18" s="171" t="s">
        <v>180</v>
      </c>
      <c r="J18" s="107">
        <v>0.67600000000000016</v>
      </c>
    </row>
    <row r="19" spans="1:10" ht="32.549999999999997" customHeight="1" x14ac:dyDescent="0.3">
      <c r="A19" s="82">
        <f t="shared" ref="A19:A25" si="2">+A18+D18</f>
        <v>13.999000000000001</v>
      </c>
      <c r="B19" s="62" t="s">
        <v>3</v>
      </c>
      <c r="C19" s="160" t="s">
        <v>148</v>
      </c>
      <c r="D19" s="104">
        <v>0.23899999999999899</v>
      </c>
      <c r="E19" s="19"/>
      <c r="G19" s="82">
        <f t="shared" ref="G19:G25" si="3">+G18+J18</f>
        <v>16.108000000000001</v>
      </c>
      <c r="H19" s="59" t="s">
        <v>6</v>
      </c>
      <c r="I19" s="172" t="s">
        <v>150</v>
      </c>
      <c r="J19" s="108">
        <v>1.8999999999998352E-2</v>
      </c>
    </row>
    <row r="20" spans="1:10" ht="32.549999999999997" customHeight="1" x14ac:dyDescent="0.3">
      <c r="A20" s="81">
        <f t="shared" si="2"/>
        <v>14.238</v>
      </c>
      <c r="B20" s="52" t="s">
        <v>6</v>
      </c>
      <c r="C20" s="159" t="s">
        <v>179</v>
      </c>
      <c r="D20" s="103">
        <v>1.1000000000001009E-2</v>
      </c>
      <c r="E20" s="18"/>
      <c r="G20" s="81">
        <f t="shared" si="3"/>
        <v>16.126999999999999</v>
      </c>
      <c r="H20" s="52" t="s">
        <v>6</v>
      </c>
      <c r="I20" s="166" t="s">
        <v>134</v>
      </c>
      <c r="J20" s="99">
        <v>0.52700000000000102</v>
      </c>
    </row>
    <row r="21" spans="1:10" ht="32.549999999999997" customHeight="1" x14ac:dyDescent="0.3">
      <c r="A21" s="82">
        <f t="shared" si="2"/>
        <v>14.249000000000001</v>
      </c>
      <c r="B21" s="62" t="s">
        <v>3</v>
      </c>
      <c r="C21" s="160" t="s">
        <v>261</v>
      </c>
      <c r="D21" s="104">
        <v>0.11399999999999899</v>
      </c>
      <c r="E21" s="19"/>
      <c r="G21" s="87">
        <f t="shared" si="3"/>
        <v>16.654</v>
      </c>
      <c r="H21" s="57" t="s">
        <v>6</v>
      </c>
      <c r="I21" s="248" t="s">
        <v>202</v>
      </c>
      <c r="J21" s="249">
        <v>0.75700000000000145</v>
      </c>
    </row>
    <row r="22" spans="1:10" ht="32.549999999999997" customHeight="1" x14ac:dyDescent="0.3">
      <c r="A22" s="81">
        <f t="shared" si="2"/>
        <v>14.363</v>
      </c>
      <c r="B22" s="61" t="s">
        <v>7</v>
      </c>
      <c r="C22" s="166" t="s">
        <v>100</v>
      </c>
      <c r="D22" s="103">
        <v>3.8000000000000256E-2</v>
      </c>
      <c r="E22" s="19"/>
      <c r="G22" s="81">
        <f t="shared" si="3"/>
        <v>17.411000000000001</v>
      </c>
      <c r="H22" s="61" t="s">
        <v>7</v>
      </c>
      <c r="I22" s="166" t="s">
        <v>151</v>
      </c>
      <c r="J22" s="99">
        <v>0.52699999999999747</v>
      </c>
    </row>
    <row r="23" spans="1:10" ht="32.549999999999997" customHeight="1" x14ac:dyDescent="0.3">
      <c r="A23" s="82">
        <f t="shared" si="2"/>
        <v>14.401</v>
      </c>
      <c r="B23" s="62" t="s">
        <v>3</v>
      </c>
      <c r="C23" s="167" t="s">
        <v>149</v>
      </c>
      <c r="D23" s="104">
        <v>0.1039999999999992</v>
      </c>
      <c r="E23" s="18"/>
      <c r="G23" s="82">
        <f t="shared" si="3"/>
        <v>17.937999999999999</v>
      </c>
      <c r="H23" s="56" t="s">
        <v>5</v>
      </c>
      <c r="I23" s="174" t="s">
        <v>101</v>
      </c>
      <c r="J23" s="108">
        <v>3.2669999999999995</v>
      </c>
    </row>
    <row r="24" spans="1:10" ht="32.549999999999997" customHeight="1" x14ac:dyDescent="0.3">
      <c r="A24" s="81">
        <f t="shared" si="2"/>
        <v>14.504999999999999</v>
      </c>
      <c r="B24" s="52" t="s">
        <v>6</v>
      </c>
      <c r="C24" s="168" t="s">
        <v>262</v>
      </c>
      <c r="D24" s="103">
        <v>0.58000000000000007</v>
      </c>
      <c r="E24" s="18"/>
      <c r="F24" s="26"/>
      <c r="G24" s="81">
        <f t="shared" si="3"/>
        <v>21.204999999999998</v>
      </c>
      <c r="H24" s="61" t="s">
        <v>7</v>
      </c>
      <c r="I24" s="253" t="s">
        <v>263</v>
      </c>
      <c r="J24" s="109">
        <v>3.0000000000001137E-2</v>
      </c>
    </row>
    <row r="25" spans="1:10" ht="32.549999999999997" customHeight="1" thickBot="1" x14ac:dyDescent="0.35">
      <c r="A25" s="85">
        <f t="shared" si="2"/>
        <v>15.084999999999999</v>
      </c>
      <c r="B25" s="68" t="s">
        <v>5</v>
      </c>
      <c r="C25" s="169" t="s">
        <v>201</v>
      </c>
      <c r="D25" s="105">
        <v>0.1</v>
      </c>
      <c r="E25" s="21"/>
      <c r="G25" s="83">
        <f t="shared" si="3"/>
        <v>21.234999999999999</v>
      </c>
      <c r="H25" s="65" t="s">
        <v>5</v>
      </c>
      <c r="I25" s="175" t="s">
        <v>203</v>
      </c>
      <c r="J25" s="110">
        <v>0.53</v>
      </c>
    </row>
    <row r="26" spans="1:10" s="224" customFormat="1" ht="16.5" customHeight="1" x14ac:dyDescent="0.3">
      <c r="A26" s="220" t="s">
        <v>127</v>
      </c>
      <c r="B26" s="225"/>
      <c r="C26" s="220"/>
      <c r="D26" s="225"/>
      <c r="E26" s="226"/>
      <c r="G26" s="220" t="s">
        <v>127</v>
      </c>
      <c r="H26" s="228"/>
      <c r="I26" s="229"/>
      <c r="J26" s="230"/>
    </row>
    <row r="27" spans="1:10" s="224" customFormat="1" ht="16.5" customHeight="1" x14ac:dyDescent="0.3">
      <c r="A27" s="220" t="s">
        <v>271</v>
      </c>
      <c r="B27" s="227"/>
      <c r="C27" s="220"/>
      <c r="D27" s="225"/>
      <c r="E27" s="226"/>
      <c r="G27" s="220" t="s">
        <v>271</v>
      </c>
      <c r="H27" s="227"/>
      <c r="I27" s="220"/>
      <c r="J27" s="225"/>
    </row>
    <row r="28" spans="1:10" s="293" customFormat="1" ht="26.25" customHeight="1" x14ac:dyDescent="0.3">
      <c r="A28" s="294" t="s">
        <v>11</v>
      </c>
      <c r="B28" s="295"/>
      <c r="C28" s="296"/>
      <c r="D28" s="295"/>
      <c r="E28" s="297"/>
      <c r="F28" s="298"/>
      <c r="G28" s="294" t="s">
        <v>12</v>
      </c>
      <c r="H28" s="295"/>
      <c r="I28" s="296"/>
      <c r="J28" s="295"/>
    </row>
    <row r="29" spans="1:10" s="2" customFormat="1" ht="18.899999999999999" customHeight="1" thickBot="1" x14ac:dyDescent="0.35">
      <c r="A29" s="257" t="s">
        <v>176</v>
      </c>
      <c r="B29" s="6"/>
      <c r="C29" s="3"/>
      <c r="D29" s="3"/>
      <c r="E29" s="23"/>
      <c r="G29" s="257" t="s">
        <v>176</v>
      </c>
      <c r="H29" s="6"/>
      <c r="I29" s="6"/>
      <c r="J29" s="3"/>
    </row>
    <row r="30" spans="1:10" ht="18.899999999999999" customHeight="1" thickBot="1" x14ac:dyDescent="0.35">
      <c r="A30" s="282" t="s">
        <v>0</v>
      </c>
      <c r="B30" s="283" t="s">
        <v>76</v>
      </c>
      <c r="C30" s="282" t="s">
        <v>8</v>
      </c>
      <c r="D30" s="284" t="s">
        <v>1</v>
      </c>
      <c r="E30" s="231"/>
      <c r="F30" s="232"/>
      <c r="G30" s="282" t="s">
        <v>0</v>
      </c>
      <c r="H30" s="283" t="s">
        <v>76</v>
      </c>
      <c r="I30" s="282" t="s">
        <v>8</v>
      </c>
      <c r="J30" s="284" t="s">
        <v>1</v>
      </c>
    </row>
    <row r="31" spans="1:10" ht="32.549999999999997" customHeight="1" x14ac:dyDescent="0.3">
      <c r="A31" s="80">
        <f>+G25+J25</f>
        <v>21.765000000000001</v>
      </c>
      <c r="B31" s="56" t="s">
        <v>5</v>
      </c>
      <c r="C31" s="176" t="s">
        <v>102</v>
      </c>
      <c r="D31" s="111">
        <v>0.23299999999999699</v>
      </c>
      <c r="E31" s="20"/>
      <c r="F31" s="10"/>
      <c r="G31" s="80">
        <f>+A39+D39</f>
        <v>28.407</v>
      </c>
      <c r="H31" s="56" t="s">
        <v>5</v>
      </c>
      <c r="I31" s="183" t="s">
        <v>208</v>
      </c>
      <c r="J31" s="111">
        <v>0.78300000000000125</v>
      </c>
    </row>
    <row r="32" spans="1:10" ht="32.549999999999997" customHeight="1" x14ac:dyDescent="0.3">
      <c r="A32" s="81">
        <f>+A31+D31</f>
        <v>21.997999999999998</v>
      </c>
      <c r="B32" s="61" t="s">
        <v>5</v>
      </c>
      <c r="C32" s="177" t="s">
        <v>204</v>
      </c>
      <c r="D32" s="113">
        <v>3.9000000000001478E-2</v>
      </c>
      <c r="E32" s="19"/>
      <c r="F32" s="1"/>
      <c r="G32" s="81">
        <f>+G31+J31</f>
        <v>29.19</v>
      </c>
      <c r="H32" s="53" t="s">
        <v>5</v>
      </c>
      <c r="I32" s="184" t="s">
        <v>153</v>
      </c>
      <c r="J32" s="113">
        <v>6.799999999999784E-2</v>
      </c>
    </row>
    <row r="33" spans="1:10" ht="32.549999999999997" customHeight="1" x14ac:dyDescent="0.3">
      <c r="A33" s="82">
        <f t="shared" ref="A33:A39" si="4">+A32+D32</f>
        <v>22.036999999999999</v>
      </c>
      <c r="B33" s="59" t="s">
        <v>6</v>
      </c>
      <c r="C33" s="178" t="s">
        <v>205</v>
      </c>
      <c r="D33" s="111">
        <v>0.59199999999999875</v>
      </c>
      <c r="E33" s="19"/>
      <c r="F33" s="8"/>
      <c r="G33" s="82">
        <f t="shared" ref="G33:G38" si="5">+G32+J32</f>
        <v>29.257999999999999</v>
      </c>
      <c r="H33" s="56" t="s">
        <v>7</v>
      </c>
      <c r="I33" s="183" t="s">
        <v>209</v>
      </c>
      <c r="J33" s="111">
        <v>2.1270000000000024</v>
      </c>
    </row>
    <row r="34" spans="1:10" ht="32.549999999999997" customHeight="1" x14ac:dyDescent="0.3">
      <c r="A34" s="87">
        <f t="shared" si="4"/>
        <v>22.628999999999998</v>
      </c>
      <c r="B34" s="57" t="s">
        <v>6</v>
      </c>
      <c r="C34" s="179" t="s">
        <v>206</v>
      </c>
      <c r="D34" s="112">
        <v>1.6070000000000029</v>
      </c>
      <c r="E34" s="19"/>
      <c r="F34" s="1"/>
      <c r="G34" s="81">
        <f t="shared" si="5"/>
        <v>31.385000000000002</v>
      </c>
      <c r="H34" s="55" t="s">
        <v>7</v>
      </c>
      <c r="I34" s="184" t="s">
        <v>210</v>
      </c>
      <c r="J34" s="113">
        <v>3.1249999999999964</v>
      </c>
    </row>
    <row r="35" spans="1:10" ht="32.549999999999997" customHeight="1" x14ac:dyDescent="0.3">
      <c r="A35" s="82">
        <f t="shared" si="4"/>
        <v>24.236000000000001</v>
      </c>
      <c r="B35" s="50" t="s">
        <v>7</v>
      </c>
      <c r="C35" s="180" t="s">
        <v>152</v>
      </c>
      <c r="D35" s="111">
        <v>0.41399999999999793</v>
      </c>
      <c r="E35" s="19"/>
      <c r="F35" s="1"/>
      <c r="G35" s="82">
        <f t="shared" si="5"/>
        <v>34.51</v>
      </c>
      <c r="H35" s="51" t="s">
        <v>5</v>
      </c>
      <c r="I35" s="183" t="s">
        <v>105</v>
      </c>
      <c r="J35" s="111">
        <v>1.2600000000000051</v>
      </c>
    </row>
    <row r="36" spans="1:10" ht="32.549999999999997" customHeight="1" x14ac:dyDescent="0.3">
      <c r="A36" s="81">
        <f t="shared" si="4"/>
        <v>24.65</v>
      </c>
      <c r="B36" s="53" t="s">
        <v>5</v>
      </c>
      <c r="C36" s="168" t="s">
        <v>135</v>
      </c>
      <c r="D36" s="113">
        <v>1.7280000000000015</v>
      </c>
      <c r="E36" s="19"/>
      <c r="F36" s="1"/>
      <c r="G36" s="81">
        <f t="shared" si="5"/>
        <v>35.770000000000003</v>
      </c>
      <c r="H36" s="61" t="s">
        <v>5</v>
      </c>
      <c r="I36" s="161" t="s">
        <v>106</v>
      </c>
      <c r="J36" s="113">
        <v>0.14199999999999591</v>
      </c>
    </row>
    <row r="37" spans="1:10" ht="32.549999999999997" customHeight="1" x14ac:dyDescent="0.3">
      <c r="A37" s="82">
        <f t="shared" si="4"/>
        <v>26.378</v>
      </c>
      <c r="B37" s="56" t="s">
        <v>5</v>
      </c>
      <c r="C37" s="181" t="s">
        <v>103</v>
      </c>
      <c r="D37" s="111">
        <v>0.51599999999999824</v>
      </c>
      <c r="E37" s="19"/>
      <c r="F37" s="1"/>
      <c r="G37" s="87">
        <f t="shared" si="5"/>
        <v>35.911999999999999</v>
      </c>
      <c r="H37" s="67" t="s">
        <v>7</v>
      </c>
      <c r="I37" s="185" t="s">
        <v>264</v>
      </c>
      <c r="J37" s="112">
        <v>0.17900000000000205</v>
      </c>
    </row>
    <row r="38" spans="1:10" ht="32.549999999999997" customHeight="1" x14ac:dyDescent="0.3">
      <c r="A38" s="81">
        <f t="shared" si="4"/>
        <v>26.893999999999998</v>
      </c>
      <c r="B38" s="55" t="s">
        <v>7</v>
      </c>
      <c r="C38" s="182" t="s">
        <v>104</v>
      </c>
      <c r="D38" s="111">
        <v>0.96300000000000097</v>
      </c>
      <c r="E38" s="16"/>
      <c r="F38" s="27"/>
      <c r="G38" s="88">
        <f t="shared" si="5"/>
        <v>36.091000000000001</v>
      </c>
      <c r="H38" s="233" t="s">
        <v>69</v>
      </c>
      <c r="I38" s="245" t="s">
        <v>154</v>
      </c>
      <c r="J38" s="115">
        <v>0.09</v>
      </c>
    </row>
    <row r="39" spans="1:10" ht="32.549999999999997" customHeight="1" thickBot="1" x14ac:dyDescent="0.35">
      <c r="A39" s="85">
        <f t="shared" si="4"/>
        <v>27.856999999999999</v>
      </c>
      <c r="B39" s="68" t="s">
        <v>4</v>
      </c>
      <c r="C39" s="169" t="s">
        <v>207</v>
      </c>
      <c r="D39" s="114">
        <v>0.55000000000000004</v>
      </c>
      <c r="E39" s="16"/>
      <c r="F39" s="25"/>
      <c r="G39" s="83" t="s">
        <v>2</v>
      </c>
      <c r="H39" s="323" t="s">
        <v>2</v>
      </c>
      <c r="I39" s="324" t="s">
        <v>2</v>
      </c>
      <c r="J39" s="147" t="s">
        <v>2</v>
      </c>
    </row>
    <row r="40" spans="1:10" s="224" customFormat="1" ht="18.45" customHeight="1" x14ac:dyDescent="0.3">
      <c r="A40" s="220" t="s">
        <v>127</v>
      </c>
      <c r="B40" s="225"/>
      <c r="C40" s="225"/>
      <c r="D40" s="225"/>
      <c r="E40" s="226"/>
      <c r="F40" s="234"/>
      <c r="G40" s="220" t="s">
        <v>127</v>
      </c>
      <c r="H40" s="235"/>
      <c r="I40" s="220"/>
      <c r="J40" s="222"/>
    </row>
    <row r="41" spans="1:10" s="224" customFormat="1" ht="18.45" customHeight="1" x14ac:dyDescent="0.3">
      <c r="A41" s="220" t="s">
        <v>271</v>
      </c>
      <c r="B41" s="227"/>
      <c r="C41" s="220"/>
      <c r="D41" s="225"/>
      <c r="E41" s="226"/>
      <c r="G41" s="220" t="s">
        <v>271</v>
      </c>
      <c r="H41" s="225"/>
      <c r="I41" s="236"/>
      <c r="J41" s="225"/>
    </row>
    <row r="42" spans="1:10" s="293" customFormat="1" ht="25.95" customHeight="1" thickBot="1" x14ac:dyDescent="0.35">
      <c r="A42" s="285" t="s">
        <v>71</v>
      </c>
      <c r="B42" s="292"/>
      <c r="C42" s="292"/>
      <c r="D42" s="292"/>
      <c r="E42" s="299"/>
      <c r="F42" s="290"/>
      <c r="G42" s="285" t="s">
        <v>70</v>
      </c>
      <c r="H42" s="292"/>
      <c r="I42" s="292"/>
      <c r="J42" s="292"/>
    </row>
    <row r="43" spans="1:10" ht="26.85" customHeight="1" thickBot="1" x14ac:dyDescent="0.35">
      <c r="A43" s="256" t="s">
        <v>177</v>
      </c>
      <c r="B43" s="6"/>
      <c r="C43" s="3"/>
      <c r="D43" s="4"/>
      <c r="E43" s="17"/>
      <c r="F43" s="11"/>
      <c r="G43" s="256" t="s">
        <v>93</v>
      </c>
      <c r="H43" s="6"/>
      <c r="I43" s="3"/>
      <c r="J43" s="4"/>
    </row>
    <row r="44" spans="1:10" ht="18.899999999999999" customHeight="1" thickBot="1" x14ac:dyDescent="0.35">
      <c r="A44" s="282" t="s">
        <v>0</v>
      </c>
      <c r="B44" s="283" t="s">
        <v>76</v>
      </c>
      <c r="C44" s="282" t="s">
        <v>8</v>
      </c>
      <c r="D44" s="284" t="s">
        <v>1</v>
      </c>
      <c r="E44" s="218"/>
      <c r="F44" s="238"/>
      <c r="G44" s="282" t="s">
        <v>0</v>
      </c>
      <c r="H44" s="283" t="s">
        <v>76</v>
      </c>
      <c r="I44" s="282" t="s">
        <v>8</v>
      </c>
      <c r="J44" s="284" t="s">
        <v>1</v>
      </c>
    </row>
    <row r="45" spans="1:10" ht="32.549999999999997" customHeight="1" x14ac:dyDescent="0.3">
      <c r="A45" s="86">
        <f>+G38+J38</f>
        <v>36.181000000000004</v>
      </c>
      <c r="B45" s="59" t="s">
        <v>6</v>
      </c>
      <c r="C45" s="186" t="s">
        <v>155</v>
      </c>
      <c r="D45" s="117">
        <v>2.3699999999999974</v>
      </c>
      <c r="E45" s="19"/>
      <c r="F45" s="11"/>
      <c r="G45" s="86">
        <f>+A52+D52</f>
        <v>47.868000000000002</v>
      </c>
      <c r="H45" s="50" t="s">
        <v>7</v>
      </c>
      <c r="I45" s="192" t="s">
        <v>212</v>
      </c>
      <c r="J45" s="121">
        <v>0.4340000000000046</v>
      </c>
    </row>
    <row r="46" spans="1:10" ht="32.549999999999997" customHeight="1" x14ac:dyDescent="0.3">
      <c r="A46" s="81">
        <f>+A45+D45</f>
        <v>38.551000000000002</v>
      </c>
      <c r="B46" s="53" t="s">
        <v>5</v>
      </c>
      <c r="C46" s="161" t="s">
        <v>211</v>
      </c>
      <c r="D46" s="118">
        <v>0.32100000000000506</v>
      </c>
      <c r="E46" s="16"/>
      <c r="G46" s="84">
        <f t="shared" ref="G46:G53" si="6">+G45+J45</f>
        <v>48.302000000000007</v>
      </c>
      <c r="H46" s="67" t="s">
        <v>5</v>
      </c>
      <c r="I46" s="179" t="s">
        <v>213</v>
      </c>
      <c r="J46" s="122">
        <v>0.64300000000000068</v>
      </c>
    </row>
    <row r="47" spans="1:10" ht="32.549999999999997" customHeight="1" x14ac:dyDescent="0.3">
      <c r="A47" s="82">
        <f t="shared" ref="A47:A52" si="7">+A46+D46</f>
        <v>38.872000000000007</v>
      </c>
      <c r="B47" s="59" t="s">
        <v>6</v>
      </c>
      <c r="C47" s="187" t="s">
        <v>156</v>
      </c>
      <c r="D47" s="117">
        <v>2.1000000000000796E-2</v>
      </c>
      <c r="E47" s="19"/>
      <c r="F47" s="11"/>
      <c r="G47" s="82">
        <f t="shared" si="6"/>
        <v>48.945000000000007</v>
      </c>
      <c r="H47" s="51" t="s">
        <v>5</v>
      </c>
      <c r="I47" s="193" t="s">
        <v>181</v>
      </c>
      <c r="J47" s="123">
        <v>0.62800000000000011</v>
      </c>
    </row>
    <row r="48" spans="1:10" ht="32.549999999999997" customHeight="1" x14ac:dyDescent="0.3">
      <c r="A48" s="81">
        <f t="shared" si="7"/>
        <v>38.893000000000008</v>
      </c>
      <c r="B48" s="58" t="s">
        <v>3</v>
      </c>
      <c r="C48" s="161" t="s">
        <v>107</v>
      </c>
      <c r="D48" s="118">
        <v>3.8049999999999997</v>
      </c>
      <c r="E48" s="19"/>
      <c r="G48" s="89">
        <f t="shared" si="6"/>
        <v>49.573000000000008</v>
      </c>
      <c r="H48" s="52" t="s">
        <v>6</v>
      </c>
      <c r="I48" s="150" t="s">
        <v>97</v>
      </c>
      <c r="J48" s="124">
        <v>3.8539999999999992</v>
      </c>
    </row>
    <row r="49" spans="1:10" ht="32.549999999999997" customHeight="1" x14ac:dyDescent="0.3">
      <c r="A49" s="82">
        <f t="shared" si="7"/>
        <v>42.698000000000008</v>
      </c>
      <c r="B49" s="51" t="s">
        <v>5</v>
      </c>
      <c r="C49" s="173" t="s">
        <v>265</v>
      </c>
      <c r="D49" s="117">
        <v>1.134999999999998</v>
      </c>
      <c r="E49" s="19"/>
      <c r="F49" s="11"/>
      <c r="G49" s="90">
        <f t="shared" si="6"/>
        <v>53.427000000000007</v>
      </c>
      <c r="H49" s="59" t="s">
        <v>6</v>
      </c>
      <c r="I49" s="194" t="s">
        <v>214</v>
      </c>
      <c r="J49" s="123">
        <v>0.9859999999999971</v>
      </c>
    </row>
    <row r="50" spans="1:10" ht="32.549999999999997" customHeight="1" x14ac:dyDescent="0.3">
      <c r="A50" s="81">
        <f t="shared" si="7"/>
        <v>43.833000000000006</v>
      </c>
      <c r="B50" s="55" t="s">
        <v>7</v>
      </c>
      <c r="C50" s="188" t="s">
        <v>108</v>
      </c>
      <c r="D50" s="118">
        <v>2.4440000000000026</v>
      </c>
      <c r="E50" s="19"/>
      <c r="G50" s="89">
        <f t="shared" si="6"/>
        <v>54.413000000000004</v>
      </c>
      <c r="H50" s="52" t="s">
        <v>6</v>
      </c>
      <c r="I50" s="168" t="s">
        <v>157</v>
      </c>
      <c r="J50" s="125">
        <v>0.45700000000000074</v>
      </c>
    </row>
    <row r="51" spans="1:10" ht="32.549999999999997" customHeight="1" x14ac:dyDescent="0.3">
      <c r="A51" s="82">
        <f t="shared" si="7"/>
        <v>46.277000000000008</v>
      </c>
      <c r="B51" s="59" t="s">
        <v>6</v>
      </c>
      <c r="C51" s="189" t="s">
        <v>109</v>
      </c>
      <c r="D51" s="117">
        <v>1.7999999999993577E-2</v>
      </c>
      <c r="E51" s="16"/>
      <c r="F51" s="11"/>
      <c r="G51" s="90">
        <f t="shared" si="6"/>
        <v>54.870000000000005</v>
      </c>
      <c r="H51" s="50" t="s">
        <v>4</v>
      </c>
      <c r="I51" s="37" t="s">
        <v>215</v>
      </c>
      <c r="J51" s="123">
        <v>0.10000000000000142</v>
      </c>
    </row>
    <row r="52" spans="1:10" ht="32.549999999999997" customHeight="1" x14ac:dyDescent="0.3">
      <c r="A52" s="88">
        <f t="shared" si="7"/>
        <v>46.295000000000002</v>
      </c>
      <c r="B52" s="233" t="s">
        <v>69</v>
      </c>
      <c r="C52" s="190" t="s">
        <v>92</v>
      </c>
      <c r="D52" s="119">
        <v>1.5730000000000004</v>
      </c>
      <c r="E52" s="16"/>
      <c r="F52" s="26"/>
      <c r="G52" s="93">
        <f t="shared" si="6"/>
        <v>54.970000000000006</v>
      </c>
      <c r="H52" s="53" t="s">
        <v>5</v>
      </c>
      <c r="I52" s="166" t="s">
        <v>143</v>
      </c>
      <c r="J52" s="126">
        <v>0.67600000000000193</v>
      </c>
    </row>
    <row r="53" spans="1:10" ht="32.549999999999997" customHeight="1" thickBot="1" x14ac:dyDescent="0.35">
      <c r="A53" s="83" t="s">
        <v>2</v>
      </c>
      <c r="B53" s="70" t="s">
        <v>2</v>
      </c>
      <c r="C53" s="191" t="s">
        <v>2</v>
      </c>
      <c r="D53" s="120" t="s">
        <v>2</v>
      </c>
      <c r="E53" s="16"/>
      <c r="G53" s="83">
        <f t="shared" si="6"/>
        <v>55.646000000000008</v>
      </c>
      <c r="H53" s="65" t="s">
        <v>5</v>
      </c>
      <c r="I53" s="195" t="s">
        <v>110</v>
      </c>
      <c r="J53" s="127">
        <v>6.5999999999995396E-2</v>
      </c>
    </row>
    <row r="54" spans="1:10" s="224" customFormat="1" ht="16.350000000000001" customHeight="1" x14ac:dyDescent="0.3">
      <c r="A54" s="220" t="s">
        <v>128</v>
      </c>
      <c r="B54" s="235"/>
      <c r="C54" s="220"/>
      <c r="D54" s="225"/>
      <c r="E54" s="226"/>
      <c r="F54" s="239"/>
      <c r="G54" s="220" t="s">
        <v>129</v>
      </c>
      <c r="H54" s="235"/>
      <c r="I54" s="220"/>
      <c r="J54" s="225"/>
    </row>
    <row r="55" spans="1:10" s="224" customFormat="1" ht="16.350000000000001" customHeight="1" x14ac:dyDescent="0.3">
      <c r="A55" s="220" t="s">
        <v>271</v>
      </c>
      <c r="B55" s="227"/>
      <c r="C55" s="236"/>
      <c r="D55" s="225"/>
      <c r="E55" s="226"/>
      <c r="F55" s="239"/>
      <c r="G55" s="220" t="s">
        <v>271</v>
      </c>
      <c r="H55" s="227"/>
      <c r="I55" s="236"/>
      <c r="J55" s="225"/>
    </row>
    <row r="56" spans="1:10" s="293" customFormat="1" ht="26.25" customHeight="1" x14ac:dyDescent="0.3">
      <c r="A56" s="300" t="s">
        <v>72</v>
      </c>
      <c r="B56" s="295"/>
      <c r="C56" s="296"/>
      <c r="D56" s="295"/>
      <c r="E56" s="297"/>
      <c r="F56" s="301"/>
      <c r="G56" s="300" t="s">
        <v>73</v>
      </c>
      <c r="H56" s="302"/>
      <c r="I56" s="303"/>
      <c r="J56" s="295"/>
    </row>
    <row r="57" spans="1:10" ht="18.899999999999999" customHeight="1" thickBot="1" x14ac:dyDescent="0.4">
      <c r="A57" s="252" t="s">
        <v>94</v>
      </c>
      <c r="B57" s="12"/>
      <c r="C57" s="13"/>
      <c r="D57" s="4"/>
      <c r="E57" s="17"/>
      <c r="G57" s="252" t="s">
        <v>159</v>
      </c>
      <c r="H57" s="5"/>
      <c r="I57" s="4"/>
      <c r="J57" s="4"/>
    </row>
    <row r="58" spans="1:10" ht="18.899999999999999" customHeight="1" thickBot="1" x14ac:dyDescent="0.35">
      <c r="A58" s="282" t="s">
        <v>0</v>
      </c>
      <c r="B58" s="283" t="s">
        <v>76</v>
      </c>
      <c r="C58" s="282" t="s">
        <v>8</v>
      </c>
      <c r="D58" s="284" t="s">
        <v>1</v>
      </c>
      <c r="E58" s="231"/>
      <c r="F58" s="232"/>
      <c r="G58" s="282" t="s">
        <v>0</v>
      </c>
      <c r="H58" s="283" t="s">
        <v>76</v>
      </c>
      <c r="I58" s="282" t="s">
        <v>8</v>
      </c>
      <c r="J58" s="284" t="s">
        <v>1</v>
      </c>
    </row>
    <row r="59" spans="1:10" ht="32.549999999999997" customHeight="1" x14ac:dyDescent="0.3">
      <c r="A59" s="94">
        <f>+G53+J53</f>
        <v>55.712000000000003</v>
      </c>
      <c r="B59" s="242" t="s">
        <v>69</v>
      </c>
      <c r="C59" s="196" t="s">
        <v>136</v>
      </c>
      <c r="D59" s="128">
        <v>0.03</v>
      </c>
      <c r="E59" s="36"/>
      <c r="F59" s="10"/>
      <c r="G59" s="80">
        <f>+A59+D59</f>
        <v>55.742000000000004</v>
      </c>
      <c r="H59" s="59" t="s">
        <v>6</v>
      </c>
      <c r="I59" s="197" t="s">
        <v>158</v>
      </c>
      <c r="J59" s="129">
        <v>3.0000000000001137E-2</v>
      </c>
    </row>
    <row r="60" spans="1:10" ht="32.549999999999997" customHeight="1" x14ac:dyDescent="0.3">
      <c r="A60" s="96" t="s">
        <v>2</v>
      </c>
      <c r="B60" s="24" t="s">
        <v>2</v>
      </c>
      <c r="C60" s="97" t="s">
        <v>2</v>
      </c>
      <c r="D60" s="98" t="s">
        <v>2</v>
      </c>
      <c r="E60" s="16"/>
      <c r="F60" s="28"/>
      <c r="G60" s="89">
        <f>+G59+J59</f>
        <v>55.772000000000006</v>
      </c>
      <c r="H60" s="55" t="s">
        <v>7</v>
      </c>
      <c r="I60" s="166" t="s">
        <v>216</v>
      </c>
      <c r="J60" s="130">
        <v>0.67500000000000426</v>
      </c>
    </row>
    <row r="61" spans="1:10" ht="32.549999999999997" customHeight="1" x14ac:dyDescent="0.3">
      <c r="A61" s="45" t="s">
        <v>2</v>
      </c>
      <c r="B61" s="50" t="s">
        <v>2</v>
      </c>
      <c r="C61" s="43" t="s">
        <v>2</v>
      </c>
      <c r="D61" s="78" t="s">
        <v>2</v>
      </c>
      <c r="E61" s="19"/>
      <c r="F61" s="29"/>
      <c r="G61" s="90">
        <f t="shared" ref="G61:G66" si="8">+G60+J60</f>
        <v>56.44700000000001</v>
      </c>
      <c r="H61" s="50" t="s">
        <v>7</v>
      </c>
      <c r="I61" s="172" t="s">
        <v>111</v>
      </c>
      <c r="J61" s="131">
        <v>7.9000000000000625E-2</v>
      </c>
    </row>
    <row r="62" spans="1:10" ht="32.549999999999997" customHeight="1" x14ac:dyDescent="0.3">
      <c r="A62" s="44" t="s">
        <v>2</v>
      </c>
      <c r="B62" s="55" t="s">
        <v>2</v>
      </c>
      <c r="C62" s="97" t="s">
        <v>2</v>
      </c>
      <c r="D62" s="31" t="s">
        <v>2</v>
      </c>
      <c r="E62" s="19"/>
      <c r="F62" s="28"/>
      <c r="G62" s="89">
        <f t="shared" si="8"/>
        <v>56.52600000000001</v>
      </c>
      <c r="H62" s="58" t="s">
        <v>3</v>
      </c>
      <c r="I62" s="198" t="s">
        <v>112</v>
      </c>
      <c r="J62" s="130">
        <v>0.43499999999999517</v>
      </c>
    </row>
    <row r="63" spans="1:10" ht="32.549999999999997" customHeight="1" x14ac:dyDescent="0.3">
      <c r="A63" s="45" t="s">
        <v>2</v>
      </c>
      <c r="B63" s="51" t="s">
        <v>2</v>
      </c>
      <c r="C63" s="47" t="s">
        <v>2</v>
      </c>
      <c r="D63" s="33" t="s">
        <v>2</v>
      </c>
      <c r="E63" s="19"/>
      <c r="F63" s="28"/>
      <c r="G63" s="84">
        <f t="shared" si="8"/>
        <v>56.961000000000006</v>
      </c>
      <c r="H63" s="69" t="s">
        <v>7</v>
      </c>
      <c r="I63" s="199" t="s">
        <v>217</v>
      </c>
      <c r="J63" s="132">
        <v>0.41900000000000404</v>
      </c>
    </row>
    <row r="64" spans="1:10" ht="32.549999999999997" customHeight="1" x14ac:dyDescent="0.3">
      <c r="A64" s="44" t="s">
        <v>2</v>
      </c>
      <c r="B64" s="55" t="s">
        <v>2</v>
      </c>
      <c r="C64" s="74" t="s">
        <v>2</v>
      </c>
      <c r="D64" s="32" t="s">
        <v>2</v>
      </c>
      <c r="E64" s="19"/>
      <c r="F64" s="1"/>
      <c r="G64" s="89">
        <f t="shared" si="8"/>
        <v>57.38000000000001</v>
      </c>
      <c r="H64" s="53" t="s">
        <v>5</v>
      </c>
      <c r="I64" s="198" t="s">
        <v>218</v>
      </c>
      <c r="J64" s="130">
        <v>1.4009999999999962</v>
      </c>
    </row>
    <row r="65" spans="1:10" ht="32.549999999999997" customHeight="1" x14ac:dyDescent="0.3">
      <c r="A65" s="45" t="s">
        <v>2</v>
      </c>
      <c r="B65" s="62" t="s">
        <v>2</v>
      </c>
      <c r="C65" s="47" t="s">
        <v>2</v>
      </c>
      <c r="D65" s="33" t="s">
        <v>2</v>
      </c>
      <c r="E65" s="19"/>
      <c r="F65" s="1"/>
      <c r="G65" s="90">
        <f t="shared" si="8"/>
        <v>58.781000000000006</v>
      </c>
      <c r="H65" s="51" t="s">
        <v>5</v>
      </c>
      <c r="I65" s="200" t="s">
        <v>113</v>
      </c>
      <c r="J65" s="131">
        <v>2.08</v>
      </c>
    </row>
    <row r="66" spans="1:10" ht="32.549999999999997" customHeight="1" x14ac:dyDescent="0.3">
      <c r="A66" s="44" t="s">
        <v>2</v>
      </c>
      <c r="B66" s="58" t="s">
        <v>2</v>
      </c>
      <c r="C66" s="74" t="s">
        <v>2</v>
      </c>
      <c r="D66" s="32" t="s">
        <v>2</v>
      </c>
      <c r="E66" s="16"/>
      <c r="F66" s="27"/>
      <c r="G66" s="275">
        <f t="shared" si="8"/>
        <v>60.861000000000004</v>
      </c>
      <c r="H66" s="276" t="s">
        <v>5</v>
      </c>
      <c r="I66" s="198" t="s">
        <v>219</v>
      </c>
      <c r="J66" s="277">
        <v>0.01</v>
      </c>
    </row>
    <row r="67" spans="1:10" ht="32.549999999999997" customHeight="1" thickBot="1" x14ac:dyDescent="0.35">
      <c r="A67" s="45" t="s">
        <v>2</v>
      </c>
      <c r="B67" s="54" t="s">
        <v>2</v>
      </c>
      <c r="C67" s="47" t="s">
        <v>2</v>
      </c>
      <c r="D67" s="33" t="s">
        <v>2</v>
      </c>
      <c r="E67" s="16"/>
      <c r="F67" s="25"/>
      <c r="G67" s="278">
        <f t="shared" ref="G67" si="9">+G66+J66</f>
        <v>60.871000000000002</v>
      </c>
      <c r="H67" s="279" t="s">
        <v>69</v>
      </c>
      <c r="I67" s="280" t="s">
        <v>137</v>
      </c>
      <c r="J67" s="281">
        <v>0.04</v>
      </c>
    </row>
    <row r="68" spans="1:10" s="224" customFormat="1" ht="18.45" customHeight="1" x14ac:dyDescent="0.3">
      <c r="A68" s="220" t="s">
        <v>129</v>
      </c>
      <c r="B68" s="243"/>
      <c r="C68" s="243"/>
      <c r="D68" s="225"/>
      <c r="E68" s="226"/>
      <c r="F68" s="234"/>
      <c r="G68" s="220" t="s">
        <v>130</v>
      </c>
      <c r="H68" s="225"/>
      <c r="I68" s="225"/>
      <c r="J68" s="225"/>
    </row>
    <row r="69" spans="1:10" s="224" customFormat="1" ht="18.45" customHeight="1" x14ac:dyDescent="0.3">
      <c r="A69" s="220" t="s">
        <v>271</v>
      </c>
      <c r="B69" s="240"/>
      <c r="C69" s="241"/>
      <c r="D69" s="225"/>
      <c r="E69" s="226"/>
      <c r="G69" s="220" t="s">
        <v>271</v>
      </c>
      <c r="H69" s="227"/>
      <c r="I69" s="220"/>
      <c r="J69" s="225"/>
    </row>
    <row r="70" spans="1:10" s="293" customFormat="1" ht="25.95" customHeight="1" thickBot="1" x14ac:dyDescent="0.35">
      <c r="A70" s="285" t="s">
        <v>85</v>
      </c>
      <c r="B70" s="292"/>
      <c r="C70" s="292"/>
      <c r="D70" s="292"/>
      <c r="E70" s="299"/>
      <c r="F70" s="290"/>
      <c r="G70" s="285" t="s">
        <v>86</v>
      </c>
      <c r="H70" s="292"/>
      <c r="I70" s="292"/>
      <c r="J70" s="292"/>
    </row>
    <row r="71" spans="1:10" ht="26.85" customHeight="1" thickBot="1" x14ac:dyDescent="0.35">
      <c r="A71" s="237" t="s">
        <v>160</v>
      </c>
      <c r="B71" s="6"/>
      <c r="C71" s="6"/>
      <c r="D71" s="3"/>
      <c r="E71" s="17"/>
      <c r="F71" s="11"/>
      <c r="G71" s="149" t="s">
        <v>161</v>
      </c>
      <c r="H71" s="6"/>
      <c r="I71" s="3"/>
      <c r="J71" s="4"/>
    </row>
    <row r="72" spans="1:10" ht="18.899999999999999" customHeight="1" thickBot="1" x14ac:dyDescent="0.35">
      <c r="A72" s="282" t="s">
        <v>0</v>
      </c>
      <c r="B72" s="283" t="s">
        <v>76</v>
      </c>
      <c r="C72" s="282" t="s">
        <v>8</v>
      </c>
      <c r="D72" s="284" t="s">
        <v>1</v>
      </c>
      <c r="E72" s="218"/>
      <c r="F72" s="238"/>
      <c r="G72" s="282" t="s">
        <v>0</v>
      </c>
      <c r="H72" s="283" t="s">
        <v>76</v>
      </c>
      <c r="I72" s="282" t="s">
        <v>8</v>
      </c>
      <c r="J72" s="284" t="s">
        <v>1</v>
      </c>
    </row>
    <row r="73" spans="1:10" ht="32.549999999999997" customHeight="1" x14ac:dyDescent="0.3">
      <c r="A73" s="80">
        <f>+G67+J67</f>
        <v>60.911000000000001</v>
      </c>
      <c r="B73" s="50" t="s">
        <v>5</v>
      </c>
      <c r="C73" s="201" t="s">
        <v>220</v>
      </c>
      <c r="D73" s="111">
        <v>1.142000000000003</v>
      </c>
      <c r="E73" s="16"/>
      <c r="F73" s="11"/>
      <c r="G73" s="73">
        <f>+A81+D81</f>
        <v>74.31</v>
      </c>
      <c r="H73" s="61" t="s">
        <v>7</v>
      </c>
      <c r="I73" s="203" t="s">
        <v>185</v>
      </c>
      <c r="J73" s="148">
        <v>2.7000000000001023E-2</v>
      </c>
    </row>
    <row r="74" spans="1:10" ht="32.549999999999997" customHeight="1" x14ac:dyDescent="0.3">
      <c r="A74" s="84">
        <f>+A73+D73</f>
        <v>62.053000000000004</v>
      </c>
      <c r="B74" s="69" t="s">
        <v>4</v>
      </c>
      <c r="C74" s="254" t="s">
        <v>162</v>
      </c>
      <c r="D74" s="112">
        <v>0.33200000000000074</v>
      </c>
      <c r="E74" s="16"/>
      <c r="G74" s="46">
        <f>+G73+J73</f>
        <v>74.337000000000003</v>
      </c>
      <c r="H74" s="63" t="s">
        <v>7</v>
      </c>
      <c r="I74" s="204" t="s">
        <v>221</v>
      </c>
      <c r="J74" s="135">
        <v>0.56199999999999761</v>
      </c>
    </row>
    <row r="75" spans="1:10" ht="32.549999999999997" customHeight="1" x14ac:dyDescent="0.3">
      <c r="A75" s="90">
        <f t="shared" ref="A75:A81" si="10">+A74+D74</f>
        <v>62.385000000000005</v>
      </c>
      <c r="B75" s="56" t="s">
        <v>7</v>
      </c>
      <c r="C75" s="153" t="s">
        <v>163</v>
      </c>
      <c r="D75" s="111">
        <v>1.5609999999999999</v>
      </c>
      <c r="E75" s="16"/>
      <c r="F75" s="11"/>
      <c r="G75" s="45">
        <f t="shared" ref="G75:G79" si="11">+G74+J74</f>
        <v>74.899000000000001</v>
      </c>
      <c r="H75" s="59" t="s">
        <v>6</v>
      </c>
      <c r="I75" s="158" t="s">
        <v>117</v>
      </c>
      <c r="J75" s="136">
        <v>0.25</v>
      </c>
    </row>
    <row r="76" spans="1:10" ht="32.549999999999997" customHeight="1" x14ac:dyDescent="0.3">
      <c r="A76" s="89">
        <f t="shared" si="10"/>
        <v>63.946000000000005</v>
      </c>
      <c r="B76" s="66" t="s">
        <v>6</v>
      </c>
      <c r="C76" s="151" t="s">
        <v>114</v>
      </c>
      <c r="D76" s="113">
        <v>0.6489999999999938</v>
      </c>
      <c r="E76" s="16"/>
      <c r="G76" s="44">
        <f t="shared" si="11"/>
        <v>75.149000000000001</v>
      </c>
      <c r="H76" s="53" t="s">
        <v>5</v>
      </c>
      <c r="I76" s="205" t="s">
        <v>222</v>
      </c>
      <c r="J76" s="134">
        <v>1.340999999999994</v>
      </c>
    </row>
    <row r="77" spans="1:10" ht="32.549999999999997" customHeight="1" x14ac:dyDescent="0.3">
      <c r="A77" s="84">
        <f t="shared" si="10"/>
        <v>64.594999999999999</v>
      </c>
      <c r="B77" s="63" t="s">
        <v>7</v>
      </c>
      <c r="C77" s="202" t="s">
        <v>164</v>
      </c>
      <c r="D77" s="112">
        <v>2.3460000000000036</v>
      </c>
      <c r="E77" s="16"/>
      <c r="F77" s="11"/>
      <c r="G77" s="45">
        <f t="shared" si="11"/>
        <v>76.489999999999995</v>
      </c>
      <c r="H77" s="51" t="s">
        <v>7</v>
      </c>
      <c r="I77" s="183" t="s">
        <v>118</v>
      </c>
      <c r="J77" s="136">
        <v>1.5620000000000118</v>
      </c>
    </row>
    <row r="78" spans="1:10" ht="32.549999999999997" customHeight="1" x14ac:dyDescent="0.3">
      <c r="A78" s="89">
        <f t="shared" si="10"/>
        <v>66.941000000000003</v>
      </c>
      <c r="B78" s="55" t="s">
        <v>5</v>
      </c>
      <c r="C78" s="159" t="s">
        <v>115</v>
      </c>
      <c r="D78" s="113">
        <v>2.4450000000000074</v>
      </c>
      <c r="E78" s="16"/>
      <c r="G78" s="44">
        <f t="shared" si="11"/>
        <v>78.052000000000007</v>
      </c>
      <c r="H78" s="53" t="s">
        <v>5</v>
      </c>
      <c r="I78" s="206" t="s">
        <v>119</v>
      </c>
      <c r="J78" s="134">
        <v>3.5999999999987153E-2</v>
      </c>
    </row>
    <row r="79" spans="1:10" ht="32.549999999999997" customHeight="1" x14ac:dyDescent="0.3">
      <c r="A79" s="90">
        <f t="shared" si="10"/>
        <v>69.38600000000001</v>
      </c>
      <c r="B79" s="50" t="s">
        <v>5</v>
      </c>
      <c r="C79" s="160" t="s">
        <v>165</v>
      </c>
      <c r="D79" s="111">
        <v>1.1340000000000003</v>
      </c>
      <c r="E79" s="16"/>
      <c r="F79" s="11"/>
      <c r="G79" s="77">
        <f t="shared" si="11"/>
        <v>78.087999999999994</v>
      </c>
      <c r="H79" s="233" t="s">
        <v>69</v>
      </c>
      <c r="I79" s="207" t="s">
        <v>91</v>
      </c>
      <c r="J79" s="133">
        <v>1.43</v>
      </c>
    </row>
    <row r="80" spans="1:10" ht="32.549999999999997" customHeight="1" x14ac:dyDescent="0.3">
      <c r="A80" s="89">
        <f t="shared" si="10"/>
        <v>70.52000000000001</v>
      </c>
      <c r="B80" s="61" t="s">
        <v>7</v>
      </c>
      <c r="C80" s="161" t="s">
        <v>241</v>
      </c>
      <c r="D80" s="113">
        <v>0.17999999999999261</v>
      </c>
      <c r="E80" s="16"/>
      <c r="G80" s="75" t="s">
        <v>2</v>
      </c>
      <c r="H80" s="79" t="s">
        <v>2</v>
      </c>
      <c r="I80" s="208" t="s">
        <v>2</v>
      </c>
      <c r="J80" s="137" t="s">
        <v>2</v>
      </c>
    </row>
    <row r="81" spans="1:10" ht="32.549999999999997" customHeight="1" thickBot="1" x14ac:dyDescent="0.35">
      <c r="A81" s="83">
        <f t="shared" si="10"/>
        <v>70.7</v>
      </c>
      <c r="B81" s="65" t="s">
        <v>3</v>
      </c>
      <c r="C81" s="175" t="s">
        <v>116</v>
      </c>
      <c r="D81" s="116">
        <v>3.61</v>
      </c>
      <c r="E81" s="16"/>
      <c r="F81" t="s">
        <v>2</v>
      </c>
      <c r="G81" s="14" t="s">
        <v>2</v>
      </c>
      <c r="H81" s="35" t="s">
        <v>2</v>
      </c>
      <c r="I81" s="209" t="s">
        <v>2</v>
      </c>
      <c r="J81" s="110" t="s">
        <v>2</v>
      </c>
    </row>
    <row r="82" spans="1:10" s="224" customFormat="1" ht="16.350000000000001" customHeight="1" x14ac:dyDescent="0.3">
      <c r="A82" s="220" t="s">
        <v>131</v>
      </c>
      <c r="B82" s="235"/>
      <c r="C82" s="220"/>
      <c r="D82" s="222"/>
      <c r="E82" s="226"/>
      <c r="F82" s="239"/>
      <c r="G82" s="220" t="s">
        <v>131</v>
      </c>
      <c r="H82" s="235"/>
      <c r="I82" s="220"/>
      <c r="J82" s="225"/>
    </row>
    <row r="83" spans="1:10" s="224" customFormat="1" ht="16.350000000000001" customHeight="1" x14ac:dyDescent="0.3">
      <c r="A83" s="220" t="s">
        <v>271</v>
      </c>
      <c r="B83" s="225"/>
      <c r="C83" s="236"/>
      <c r="D83" s="225"/>
      <c r="E83" s="226"/>
      <c r="F83" s="239"/>
      <c r="G83" s="220" t="s">
        <v>271</v>
      </c>
      <c r="H83" s="227"/>
      <c r="I83" s="236"/>
      <c r="J83" s="225"/>
    </row>
    <row r="84" spans="1:10" ht="18.45" customHeight="1" x14ac:dyDescent="0.35">
      <c r="A84" s="255" t="s">
        <v>83</v>
      </c>
      <c r="B84" s="227"/>
      <c r="C84" s="220"/>
      <c r="D84" s="225"/>
      <c r="E84" s="226"/>
      <c r="F84" s="239"/>
      <c r="G84" s="255" t="s">
        <v>84</v>
      </c>
      <c r="H84" s="240"/>
      <c r="I84" s="241"/>
      <c r="J84" s="225"/>
    </row>
    <row r="85" spans="1:10" ht="18.899999999999999" customHeight="1" thickBot="1" x14ac:dyDescent="0.45">
      <c r="A85" s="304" t="s">
        <v>95</v>
      </c>
      <c r="B85" s="12"/>
      <c r="C85" s="13"/>
      <c r="D85" s="4"/>
      <c r="E85" s="17"/>
      <c r="G85" s="220" t="s">
        <v>96</v>
      </c>
      <c r="H85" s="5"/>
      <c r="I85" s="4"/>
      <c r="J85" s="4"/>
    </row>
    <row r="86" spans="1:10" ht="18.899999999999999" customHeight="1" thickBot="1" x14ac:dyDescent="0.35">
      <c r="A86" s="282" t="s">
        <v>0</v>
      </c>
      <c r="B86" s="283" t="s">
        <v>76</v>
      </c>
      <c r="C86" s="282" t="s">
        <v>8</v>
      </c>
      <c r="D86" s="284" t="s">
        <v>1</v>
      </c>
      <c r="E86" s="231"/>
      <c r="F86" s="232"/>
      <c r="G86" s="282" t="s">
        <v>0</v>
      </c>
      <c r="H86" s="283" t="s">
        <v>76</v>
      </c>
      <c r="I86" s="282" t="s">
        <v>8</v>
      </c>
      <c r="J86" s="284" t="s">
        <v>1</v>
      </c>
    </row>
    <row r="87" spans="1:10" ht="32.549999999999997" customHeight="1" x14ac:dyDescent="0.3">
      <c r="A87" s="80">
        <f>+G79+J79</f>
        <v>79.518000000000001</v>
      </c>
      <c r="B87" s="56" t="s">
        <v>7</v>
      </c>
      <c r="C87" s="210" t="s">
        <v>120</v>
      </c>
      <c r="D87" s="138">
        <v>1.7210000000000036</v>
      </c>
      <c r="E87" s="20"/>
      <c r="F87" s="10"/>
      <c r="G87" s="86">
        <f>+A95+D95</f>
        <v>86.198999999999998</v>
      </c>
      <c r="H87" s="51" t="s">
        <v>5</v>
      </c>
      <c r="I87" s="212" t="s">
        <v>242</v>
      </c>
      <c r="J87" s="141">
        <v>0.617999999999995</v>
      </c>
    </row>
    <row r="88" spans="1:10" ht="32.549999999999997" customHeight="1" x14ac:dyDescent="0.3">
      <c r="A88" s="84">
        <f>+A87+D87</f>
        <v>81.239000000000004</v>
      </c>
      <c r="B88" s="67" t="s">
        <v>5</v>
      </c>
      <c r="C88" s="211" t="s">
        <v>166</v>
      </c>
      <c r="D88" s="139">
        <v>6.6999999999993065E-2</v>
      </c>
      <c r="E88" s="19"/>
      <c r="F88" s="28"/>
      <c r="G88" s="89">
        <f>+G87+J87</f>
        <v>86.816999999999993</v>
      </c>
      <c r="H88" s="55" t="s">
        <v>4</v>
      </c>
      <c r="I88" s="161" t="s">
        <v>167</v>
      </c>
      <c r="J88" s="142">
        <v>2.8000000000005798E-2</v>
      </c>
    </row>
    <row r="89" spans="1:10" ht="32.549999999999997" customHeight="1" x14ac:dyDescent="0.3">
      <c r="A89" s="90">
        <f t="shared" ref="A89:A95" si="12">+A88+D88</f>
        <v>81.305999999999997</v>
      </c>
      <c r="B89" s="56" t="s">
        <v>7</v>
      </c>
      <c r="C89" s="158" t="s">
        <v>121</v>
      </c>
      <c r="D89" s="138">
        <v>0.78400000000000603</v>
      </c>
      <c r="E89" s="19"/>
      <c r="F89" s="29"/>
      <c r="G89" s="90">
        <f t="shared" ref="G89:G95" si="13">+G88+J88</f>
        <v>86.844999999999999</v>
      </c>
      <c r="H89" s="50" t="s">
        <v>3</v>
      </c>
      <c r="I89" s="160" t="s">
        <v>122</v>
      </c>
      <c r="J89" s="141">
        <v>0.9480000000000075</v>
      </c>
    </row>
    <row r="90" spans="1:10" ht="32.549999999999997" customHeight="1" x14ac:dyDescent="0.3">
      <c r="A90" s="89">
        <f t="shared" si="12"/>
        <v>82.09</v>
      </c>
      <c r="B90" s="61" t="s">
        <v>7</v>
      </c>
      <c r="C90" s="161" t="s">
        <v>138</v>
      </c>
      <c r="D90" s="140">
        <v>0.55499999999999261</v>
      </c>
      <c r="E90" s="19"/>
      <c r="F90" s="28"/>
      <c r="G90" s="84">
        <f t="shared" si="13"/>
        <v>87.793000000000006</v>
      </c>
      <c r="H90" s="57" t="s">
        <v>6</v>
      </c>
      <c r="I90" s="41" t="s">
        <v>225</v>
      </c>
      <c r="J90" s="143">
        <v>0.60699999999999932</v>
      </c>
    </row>
    <row r="91" spans="1:10" ht="32.549999999999997" customHeight="1" x14ac:dyDescent="0.3">
      <c r="A91" s="84">
        <f t="shared" si="12"/>
        <v>82.644999999999996</v>
      </c>
      <c r="B91" s="67" t="s">
        <v>5</v>
      </c>
      <c r="C91" s="211" t="s">
        <v>186</v>
      </c>
      <c r="D91" s="139">
        <v>0.72299999999999898</v>
      </c>
      <c r="E91" s="19"/>
      <c r="F91" s="28"/>
      <c r="G91" s="90">
        <f t="shared" si="13"/>
        <v>88.4</v>
      </c>
      <c r="H91" s="54" t="s">
        <v>6</v>
      </c>
      <c r="I91" s="213" t="s">
        <v>168</v>
      </c>
      <c r="J91" s="141">
        <v>3.4999999999996589E-2</v>
      </c>
    </row>
    <row r="92" spans="1:10" ht="32.549999999999997" customHeight="1" x14ac:dyDescent="0.3">
      <c r="A92" s="89">
        <f t="shared" si="12"/>
        <v>83.367999999999995</v>
      </c>
      <c r="B92" s="53" t="s">
        <v>5</v>
      </c>
      <c r="C92" s="205" t="s">
        <v>187</v>
      </c>
      <c r="D92" s="140">
        <v>0.56100000000000705</v>
      </c>
      <c r="E92" s="19"/>
      <c r="F92" s="1"/>
      <c r="G92" s="89">
        <f t="shared" si="13"/>
        <v>88.435000000000002</v>
      </c>
      <c r="H92" s="61" t="s">
        <v>7</v>
      </c>
      <c r="I92" s="38" t="s">
        <v>226</v>
      </c>
      <c r="J92" s="142">
        <v>0.23300000000000409</v>
      </c>
    </row>
    <row r="93" spans="1:10" ht="32.549999999999997" customHeight="1" x14ac:dyDescent="0.3">
      <c r="A93" s="90">
        <f t="shared" si="12"/>
        <v>83.929000000000002</v>
      </c>
      <c r="B93" s="54" t="s">
        <v>6</v>
      </c>
      <c r="C93" s="158" t="s">
        <v>223</v>
      </c>
      <c r="D93" s="138">
        <v>0.11700000000000443</v>
      </c>
      <c r="E93" s="19"/>
      <c r="F93" s="1"/>
      <c r="G93" s="90">
        <f t="shared" si="13"/>
        <v>88.668000000000006</v>
      </c>
      <c r="H93" s="56" t="s">
        <v>7</v>
      </c>
      <c r="I93" s="173" t="s">
        <v>123</v>
      </c>
      <c r="J93" s="141">
        <v>0.50900000000000034</v>
      </c>
    </row>
    <row r="94" spans="1:10" ht="32.549999999999997" customHeight="1" x14ac:dyDescent="0.3">
      <c r="A94" s="84">
        <f t="shared" si="12"/>
        <v>84.046000000000006</v>
      </c>
      <c r="B94" s="64" t="s">
        <v>6</v>
      </c>
      <c r="C94" s="216" t="s">
        <v>266</v>
      </c>
      <c r="D94" s="139">
        <v>1.7379999999999995</v>
      </c>
      <c r="E94" s="16"/>
      <c r="F94" s="27"/>
      <c r="G94" s="89">
        <f t="shared" si="13"/>
        <v>89.177000000000007</v>
      </c>
      <c r="H94" s="55" t="s">
        <v>4</v>
      </c>
      <c r="I94" s="40" t="s">
        <v>227</v>
      </c>
      <c r="J94" s="142">
        <v>4.8999999999992383E-2</v>
      </c>
    </row>
    <row r="95" spans="1:10" ht="32.549999999999997" customHeight="1" thickBot="1" x14ac:dyDescent="0.35">
      <c r="A95" s="83">
        <f t="shared" si="12"/>
        <v>85.784000000000006</v>
      </c>
      <c r="B95" s="65" t="s">
        <v>7</v>
      </c>
      <c r="C95" s="175" t="s">
        <v>224</v>
      </c>
      <c r="D95" s="116">
        <v>0.41499999999999204</v>
      </c>
      <c r="E95" s="16"/>
      <c r="F95" s="25"/>
      <c r="G95" s="83">
        <f t="shared" si="13"/>
        <v>89.225999999999999</v>
      </c>
      <c r="H95" s="65" t="s">
        <v>5</v>
      </c>
      <c r="I95" s="195" t="s">
        <v>243</v>
      </c>
      <c r="J95" s="116">
        <v>3.0319999999999965</v>
      </c>
    </row>
    <row r="96" spans="1:10" s="224" customFormat="1" ht="18.45" customHeight="1" x14ac:dyDescent="0.3">
      <c r="A96" s="220" t="s">
        <v>132</v>
      </c>
      <c r="B96" s="243"/>
      <c r="C96" s="243"/>
      <c r="D96" s="225"/>
      <c r="E96" s="226"/>
      <c r="F96" s="234"/>
      <c r="G96" s="220" t="s">
        <v>132</v>
      </c>
      <c r="H96" s="225"/>
      <c r="I96" s="225"/>
      <c r="J96" s="225"/>
    </row>
    <row r="97" spans="1:10" s="224" customFormat="1" ht="18.45" customHeight="1" x14ac:dyDescent="0.3">
      <c r="A97" s="220" t="s">
        <v>271</v>
      </c>
      <c r="B97" s="240"/>
      <c r="C97" s="241"/>
      <c r="D97" s="225"/>
      <c r="E97" s="226"/>
      <c r="G97" s="220" t="s">
        <v>271</v>
      </c>
      <c r="H97" s="227"/>
      <c r="I97" s="220"/>
      <c r="J97" s="225"/>
    </row>
    <row r="98" spans="1:10" s="293" customFormat="1" ht="25.95" customHeight="1" thickBot="1" x14ac:dyDescent="0.35">
      <c r="A98" s="285" t="s">
        <v>81</v>
      </c>
      <c r="B98" s="292"/>
      <c r="C98" s="292"/>
      <c r="D98" s="292"/>
      <c r="E98" s="299"/>
      <c r="F98" s="290"/>
      <c r="G98" s="285" t="s">
        <v>82</v>
      </c>
      <c r="H98" s="292"/>
      <c r="I98" s="292"/>
      <c r="J98" s="292"/>
    </row>
    <row r="99" spans="1:10" ht="26.85" customHeight="1" thickBot="1" x14ac:dyDescent="0.35">
      <c r="A99" s="149" t="s">
        <v>96</v>
      </c>
      <c r="B99" s="6"/>
      <c r="C99" s="6"/>
      <c r="D99" s="3"/>
      <c r="E99" s="17"/>
      <c r="F99" s="11"/>
      <c r="G99" s="149" t="s">
        <v>96</v>
      </c>
      <c r="H99" s="6"/>
      <c r="I99" s="3"/>
      <c r="J99" s="4"/>
    </row>
    <row r="100" spans="1:10" ht="18.899999999999999" customHeight="1" thickBot="1" x14ac:dyDescent="0.35">
      <c r="A100" s="282" t="s">
        <v>0</v>
      </c>
      <c r="B100" s="283" t="s">
        <v>76</v>
      </c>
      <c r="C100" s="282" t="s">
        <v>8</v>
      </c>
      <c r="D100" s="284" t="s">
        <v>1</v>
      </c>
      <c r="E100" s="218"/>
      <c r="F100" s="238"/>
      <c r="G100" s="282" t="s">
        <v>0</v>
      </c>
      <c r="H100" s="283" t="s">
        <v>76</v>
      </c>
      <c r="I100" s="282" t="s">
        <v>8</v>
      </c>
      <c r="J100" s="284" t="s">
        <v>1</v>
      </c>
    </row>
    <row r="101" spans="1:10" ht="32.549999999999997" customHeight="1" x14ac:dyDescent="0.3">
      <c r="A101" s="95">
        <f>+G95+J95</f>
        <v>92.257999999999996</v>
      </c>
      <c r="B101" s="69" t="s">
        <v>7</v>
      </c>
      <c r="C101" s="217" t="s">
        <v>141</v>
      </c>
      <c r="D101" s="112">
        <v>0.24000000000000909</v>
      </c>
      <c r="E101" s="19"/>
      <c r="F101" s="11"/>
      <c r="G101" s="95">
        <f>+A109+D109</f>
        <v>94.849000000000004</v>
      </c>
      <c r="H101" s="76" t="s">
        <v>7</v>
      </c>
      <c r="I101" s="42" t="s">
        <v>267</v>
      </c>
      <c r="J101" s="112">
        <v>0.55599999999999739</v>
      </c>
    </row>
    <row r="102" spans="1:10" ht="32.549999999999997" customHeight="1" x14ac:dyDescent="0.3">
      <c r="A102" s="89">
        <f>+A101+D101</f>
        <v>92.498000000000005</v>
      </c>
      <c r="B102" s="55" t="s">
        <v>4</v>
      </c>
      <c r="C102" s="159" t="s">
        <v>139</v>
      </c>
      <c r="D102" s="113">
        <v>7.7999999999988745E-2</v>
      </c>
      <c r="E102" s="19"/>
      <c r="G102" s="89">
        <f>+G101+J101</f>
        <v>95.405000000000001</v>
      </c>
      <c r="H102" s="58" t="s">
        <v>4</v>
      </c>
      <c r="I102" s="161" t="s">
        <v>232</v>
      </c>
      <c r="J102" s="113">
        <v>2.5000000000005684E-2</v>
      </c>
    </row>
    <row r="103" spans="1:10" ht="32.549999999999997" customHeight="1" x14ac:dyDescent="0.3">
      <c r="A103" s="90">
        <f t="shared" ref="A103:A109" si="14">+A102+D102</f>
        <v>92.575999999999993</v>
      </c>
      <c r="B103" s="51" t="s">
        <v>5</v>
      </c>
      <c r="C103" s="39" t="s">
        <v>228</v>
      </c>
      <c r="D103" s="111">
        <v>0.74399999999999977</v>
      </c>
      <c r="E103" s="19"/>
      <c r="F103" s="11"/>
      <c r="G103" s="90">
        <f t="shared" ref="G103:G106" si="15">+G102+J102</f>
        <v>95.43</v>
      </c>
      <c r="H103" s="51" t="s">
        <v>5</v>
      </c>
      <c r="I103" s="160" t="s">
        <v>190</v>
      </c>
      <c r="J103" s="111">
        <v>0.10299999999999443</v>
      </c>
    </row>
    <row r="104" spans="1:10" ht="32.549999999999997" customHeight="1" x14ac:dyDescent="0.3">
      <c r="A104" s="84">
        <f t="shared" si="14"/>
        <v>93.32</v>
      </c>
      <c r="B104" s="57" t="s">
        <v>6</v>
      </c>
      <c r="C104" s="250" t="s">
        <v>229</v>
      </c>
      <c r="D104" s="112">
        <v>0.54100000000001103</v>
      </c>
      <c r="E104" s="19"/>
      <c r="G104" s="89">
        <f t="shared" si="15"/>
        <v>95.533000000000001</v>
      </c>
      <c r="H104" s="58" t="s">
        <v>4</v>
      </c>
      <c r="I104" s="159" t="s">
        <v>233</v>
      </c>
      <c r="J104" s="113">
        <v>3.4999999999996589E-2</v>
      </c>
    </row>
    <row r="105" spans="1:10" ht="32.549999999999997" customHeight="1" x14ac:dyDescent="0.3">
      <c r="A105" s="90">
        <f t="shared" si="14"/>
        <v>93.861000000000004</v>
      </c>
      <c r="B105" s="59" t="s">
        <v>6</v>
      </c>
      <c r="C105" s="158" t="s">
        <v>169</v>
      </c>
      <c r="D105" s="111">
        <v>1.099999999999568E-2</v>
      </c>
      <c r="E105" s="19"/>
      <c r="F105" s="11"/>
      <c r="G105" s="90">
        <f t="shared" si="15"/>
        <v>95.567999999999998</v>
      </c>
      <c r="H105" s="54" t="s">
        <v>6</v>
      </c>
      <c r="I105" s="160" t="s">
        <v>150</v>
      </c>
      <c r="J105" s="111">
        <v>0.01</v>
      </c>
    </row>
    <row r="106" spans="1:10" ht="32.549999999999997" customHeight="1" x14ac:dyDescent="0.3">
      <c r="A106" s="89">
        <f t="shared" si="14"/>
        <v>93.872</v>
      </c>
      <c r="B106" s="58" t="s">
        <v>3</v>
      </c>
      <c r="C106" s="166" t="s">
        <v>230</v>
      </c>
      <c r="D106" s="113">
        <v>0.49399999999999977</v>
      </c>
      <c r="E106" s="19"/>
      <c r="G106" s="89">
        <f t="shared" si="15"/>
        <v>95.578000000000003</v>
      </c>
      <c r="H106" s="53" t="s">
        <v>5</v>
      </c>
      <c r="I106" s="258" t="s">
        <v>188</v>
      </c>
      <c r="J106" s="113">
        <v>0.12</v>
      </c>
    </row>
    <row r="107" spans="1:10" ht="32.549999999999997" customHeight="1" x14ac:dyDescent="0.3">
      <c r="A107" s="90">
        <f t="shared" si="14"/>
        <v>94.366</v>
      </c>
      <c r="B107" s="62" t="s">
        <v>3</v>
      </c>
      <c r="C107" s="173" t="s">
        <v>231</v>
      </c>
      <c r="D107" s="111">
        <v>0.18900000000000716</v>
      </c>
      <c r="E107" s="16"/>
      <c r="F107" s="11"/>
      <c r="G107" s="90">
        <f t="shared" ref="G107:G109" si="16">+G106+J106</f>
        <v>95.698000000000008</v>
      </c>
      <c r="H107" s="54" t="s">
        <v>6</v>
      </c>
      <c r="I107" s="162" t="s">
        <v>234</v>
      </c>
      <c r="J107" s="111">
        <v>0.21700000000001296</v>
      </c>
    </row>
    <row r="108" spans="1:10" ht="32.549999999999997" customHeight="1" x14ac:dyDescent="0.3">
      <c r="A108" s="89">
        <f t="shared" si="14"/>
        <v>94.555000000000007</v>
      </c>
      <c r="B108" s="58" t="s">
        <v>3</v>
      </c>
      <c r="C108" s="177" t="s">
        <v>191</v>
      </c>
      <c r="D108" s="113">
        <v>0.20099999999999341</v>
      </c>
      <c r="E108" s="16"/>
      <c r="G108" s="89">
        <f t="shared" si="16"/>
        <v>95.91500000000002</v>
      </c>
      <c r="H108" s="66" t="s">
        <v>6</v>
      </c>
      <c r="I108" s="161" t="s">
        <v>235</v>
      </c>
      <c r="J108" s="113">
        <v>1.5479999999999876</v>
      </c>
    </row>
    <row r="109" spans="1:10" ht="32.549999999999997" customHeight="1" thickBot="1" x14ac:dyDescent="0.35">
      <c r="A109" s="83">
        <f t="shared" si="14"/>
        <v>94.756</v>
      </c>
      <c r="B109" s="65" t="s">
        <v>5</v>
      </c>
      <c r="C109" s="214" t="s">
        <v>170</v>
      </c>
      <c r="D109" s="116">
        <v>9.3000000000003524E-2</v>
      </c>
      <c r="E109" s="16"/>
      <c r="G109" s="83">
        <f t="shared" si="16"/>
        <v>97.463000000000008</v>
      </c>
      <c r="H109" s="60" t="s">
        <v>6</v>
      </c>
      <c r="I109" s="209" t="s">
        <v>236</v>
      </c>
      <c r="J109" s="147">
        <v>0.39400000000000546</v>
      </c>
    </row>
    <row r="110" spans="1:10" s="224" customFormat="1" ht="16.350000000000001" customHeight="1" x14ac:dyDescent="0.3">
      <c r="A110" s="220" t="s">
        <v>132</v>
      </c>
      <c r="B110" s="235"/>
      <c r="C110" s="220"/>
      <c r="D110" s="222"/>
      <c r="E110" s="226"/>
      <c r="F110" s="239"/>
      <c r="G110" s="220" t="s">
        <v>132</v>
      </c>
      <c r="H110" s="235"/>
      <c r="I110" s="220"/>
      <c r="J110" s="225"/>
    </row>
    <row r="111" spans="1:10" s="224" customFormat="1" ht="16.350000000000001" customHeight="1" x14ac:dyDescent="0.3">
      <c r="A111" s="220" t="s">
        <v>271</v>
      </c>
      <c r="B111" s="225"/>
      <c r="C111" s="236"/>
      <c r="D111" s="225"/>
      <c r="E111" s="226"/>
      <c r="F111" s="239"/>
      <c r="G111" s="220" t="s">
        <v>271</v>
      </c>
      <c r="H111" s="227"/>
      <c r="I111" s="236"/>
      <c r="J111" s="225"/>
    </row>
    <row r="112" spans="1:10" s="293" customFormat="1" ht="26.25" customHeight="1" x14ac:dyDescent="0.3">
      <c r="A112" s="305" t="s">
        <v>79</v>
      </c>
      <c r="B112" s="295"/>
      <c r="C112" s="296"/>
      <c r="D112" s="295"/>
      <c r="E112" s="297"/>
      <c r="F112" s="301"/>
      <c r="G112" s="305" t="s">
        <v>80</v>
      </c>
      <c r="H112" s="302"/>
      <c r="I112" s="303"/>
      <c r="J112" s="295"/>
    </row>
    <row r="113" spans="1:10" s="2" customFormat="1" ht="18.899999999999999" customHeight="1" thickBot="1" x14ac:dyDescent="0.35">
      <c r="A113" s="149" t="s">
        <v>96</v>
      </c>
      <c r="B113" s="306"/>
      <c r="C113" s="307"/>
      <c r="D113" s="3"/>
      <c r="E113" s="23"/>
      <c r="G113" s="149" t="s">
        <v>96</v>
      </c>
      <c r="H113" s="6"/>
      <c r="I113" s="3"/>
      <c r="J113" s="3"/>
    </row>
    <row r="114" spans="1:10" ht="18.899999999999999" customHeight="1" thickBot="1" x14ac:dyDescent="0.35">
      <c r="A114" s="282" t="s">
        <v>0</v>
      </c>
      <c r="B114" s="283" t="s">
        <v>76</v>
      </c>
      <c r="C114" s="282" t="s">
        <v>8</v>
      </c>
      <c r="D114" s="284" t="s">
        <v>1</v>
      </c>
      <c r="E114" s="231"/>
      <c r="F114" s="232"/>
      <c r="G114" s="282" t="s">
        <v>0</v>
      </c>
      <c r="H114" s="283" t="s">
        <v>76</v>
      </c>
      <c r="I114" s="282" t="s">
        <v>8</v>
      </c>
      <c r="J114" s="284" t="s">
        <v>1</v>
      </c>
    </row>
    <row r="115" spans="1:10" ht="32.549999999999997" customHeight="1" x14ac:dyDescent="0.3">
      <c r="A115" s="259">
        <f>+G109+J109</f>
        <v>97.857000000000014</v>
      </c>
      <c r="B115" s="54" t="s">
        <v>6</v>
      </c>
      <c r="C115" s="260" t="s">
        <v>189</v>
      </c>
      <c r="D115" s="138">
        <v>0.68600000000000705</v>
      </c>
      <c r="E115" s="36"/>
      <c r="F115" s="10"/>
      <c r="G115" s="271">
        <f>+A123+D123</f>
        <v>100.04100000000001</v>
      </c>
      <c r="H115" s="272" t="s">
        <v>7</v>
      </c>
      <c r="I115" s="192" t="s">
        <v>269</v>
      </c>
      <c r="J115" s="144">
        <v>0.25800000000000978</v>
      </c>
    </row>
    <row r="116" spans="1:10" ht="32.549999999999997" customHeight="1" x14ac:dyDescent="0.3">
      <c r="A116" s="81">
        <f>+A115+D115</f>
        <v>98.543000000000021</v>
      </c>
      <c r="B116" s="52" t="s">
        <v>6</v>
      </c>
      <c r="C116" s="261" t="s">
        <v>171</v>
      </c>
      <c r="D116" s="142">
        <v>3.3999999999991815E-2</v>
      </c>
      <c r="E116" s="19"/>
      <c r="F116" s="1"/>
      <c r="G116" s="269">
        <f>+G115+J115</f>
        <v>100.29900000000002</v>
      </c>
      <c r="H116" s="71" t="s">
        <v>4</v>
      </c>
      <c r="I116" s="42" t="s">
        <v>173</v>
      </c>
      <c r="J116" s="270">
        <v>0.14399999999999125</v>
      </c>
    </row>
    <row r="117" spans="1:10" ht="32.549999999999997" customHeight="1" x14ac:dyDescent="0.3">
      <c r="A117" s="90">
        <f>+A116+D116</f>
        <v>98.577000000000012</v>
      </c>
      <c r="B117" s="62" t="s">
        <v>3</v>
      </c>
      <c r="C117" s="266" t="s">
        <v>268</v>
      </c>
      <c r="D117" s="131">
        <v>7.9999999999955662E-3</v>
      </c>
      <c r="E117" s="19"/>
      <c r="F117" s="29"/>
      <c r="G117" s="45">
        <f>+G116+J116</f>
        <v>100.44300000000001</v>
      </c>
      <c r="H117" s="62" t="s">
        <v>4</v>
      </c>
      <c r="I117" s="158" t="s">
        <v>125</v>
      </c>
      <c r="J117" s="146">
        <v>8.4000000000003183E-2</v>
      </c>
    </row>
    <row r="118" spans="1:10" ht="32.549999999999997" customHeight="1" x14ac:dyDescent="0.3">
      <c r="A118" s="89">
        <f t="shared" ref="A118:A123" si="17">+A117+D117</f>
        <v>98.585000000000008</v>
      </c>
      <c r="B118" s="58" t="s">
        <v>4</v>
      </c>
      <c r="C118" s="159" t="s">
        <v>237</v>
      </c>
      <c r="D118" s="130">
        <v>8.0000000000097771E-3</v>
      </c>
      <c r="E118" s="19"/>
      <c r="F118" s="28"/>
      <c r="G118" s="44">
        <f t="shared" ref="G118:G122" si="18">+G117+J117</f>
        <v>100.52700000000002</v>
      </c>
      <c r="H118" s="58" t="s">
        <v>4</v>
      </c>
      <c r="I118" s="273" t="s">
        <v>126</v>
      </c>
      <c r="J118" s="145">
        <v>7.0360000000000014</v>
      </c>
    </row>
    <row r="119" spans="1:10" ht="32.549999999999997" customHeight="1" x14ac:dyDescent="0.3">
      <c r="A119" s="90">
        <f t="shared" si="17"/>
        <v>98.593000000000018</v>
      </c>
      <c r="B119" s="59" t="s">
        <v>6</v>
      </c>
      <c r="C119" s="265" t="s">
        <v>172</v>
      </c>
      <c r="D119" s="141">
        <v>9.0000000000003411E-3</v>
      </c>
      <c r="E119" s="19"/>
      <c r="F119" s="28"/>
      <c r="G119" s="45">
        <f t="shared" si="18"/>
        <v>107.56300000000002</v>
      </c>
      <c r="H119" s="62" t="s">
        <v>4</v>
      </c>
      <c r="I119" s="160" t="s">
        <v>270</v>
      </c>
      <c r="J119" s="146">
        <v>1.0759999999999934</v>
      </c>
    </row>
    <row r="120" spans="1:10" ht="32.549999999999997" customHeight="1" x14ac:dyDescent="0.3">
      <c r="A120" s="89">
        <f t="shared" si="17"/>
        <v>98.602000000000018</v>
      </c>
      <c r="B120" s="58" t="s">
        <v>4</v>
      </c>
      <c r="C120" s="262" t="s">
        <v>238</v>
      </c>
      <c r="D120" s="130">
        <v>0.30799999999999272</v>
      </c>
      <c r="E120" s="19"/>
      <c r="F120" s="25"/>
      <c r="G120" s="44">
        <f t="shared" si="18"/>
        <v>108.63900000000001</v>
      </c>
      <c r="H120" s="58" t="s">
        <v>3</v>
      </c>
      <c r="I120" s="161" t="s">
        <v>174</v>
      </c>
      <c r="J120" s="145">
        <v>8.100000000000307E-2</v>
      </c>
    </row>
    <row r="121" spans="1:10" ht="32.549999999999997" customHeight="1" x14ac:dyDescent="0.3">
      <c r="A121" s="90">
        <f t="shared" si="17"/>
        <v>98.910000000000011</v>
      </c>
      <c r="B121" s="62" t="s">
        <v>4</v>
      </c>
      <c r="C121" s="264" t="s">
        <v>239</v>
      </c>
      <c r="D121" s="131">
        <v>0.20199999999999818</v>
      </c>
      <c r="E121" s="19"/>
      <c r="F121" s="25"/>
      <c r="G121" s="274">
        <f t="shared" si="18"/>
        <v>108.72000000000001</v>
      </c>
      <c r="H121" s="50" t="s">
        <v>7</v>
      </c>
      <c r="I121" s="173" t="s">
        <v>192</v>
      </c>
      <c r="J121" s="146">
        <v>1.085000000000008</v>
      </c>
    </row>
    <row r="122" spans="1:10" ht="32.549999999999997" customHeight="1" x14ac:dyDescent="0.3">
      <c r="A122" s="89">
        <f t="shared" si="17"/>
        <v>99.112000000000009</v>
      </c>
      <c r="B122" s="55" t="s">
        <v>5</v>
      </c>
      <c r="C122" s="263" t="s">
        <v>240</v>
      </c>
      <c r="D122" s="130">
        <v>0.1039999999999992</v>
      </c>
      <c r="E122" s="16"/>
      <c r="F122" s="27"/>
      <c r="G122" s="77">
        <f t="shared" si="18"/>
        <v>109.80500000000002</v>
      </c>
      <c r="H122" s="244" t="s">
        <v>140</v>
      </c>
      <c r="I122" s="215" t="s">
        <v>144</v>
      </c>
      <c r="J122" s="244" t="s">
        <v>140</v>
      </c>
    </row>
    <row r="123" spans="1:10" ht="32.549999999999997" customHeight="1" thickBot="1" x14ac:dyDescent="0.35">
      <c r="A123" s="83">
        <f t="shared" si="17"/>
        <v>99.216000000000008</v>
      </c>
      <c r="B123" s="65" t="s">
        <v>7</v>
      </c>
      <c r="C123" s="267" t="s">
        <v>124</v>
      </c>
      <c r="D123" s="268">
        <v>0.82500000000000284</v>
      </c>
      <c r="E123" s="16"/>
      <c r="F123" s="25"/>
      <c r="G123" s="30" t="s">
        <v>2</v>
      </c>
      <c r="H123" s="48" t="s">
        <v>2</v>
      </c>
      <c r="I123" s="49" t="s">
        <v>2</v>
      </c>
      <c r="J123" s="147" t="s">
        <v>2</v>
      </c>
    </row>
    <row r="124" spans="1:10" s="224" customFormat="1" ht="18.45" customHeight="1" x14ac:dyDescent="0.3">
      <c r="A124" s="220" t="s">
        <v>132</v>
      </c>
      <c r="B124" s="243"/>
      <c r="C124" s="243"/>
      <c r="D124" s="225"/>
      <c r="E124" s="226"/>
      <c r="F124" s="234"/>
      <c r="G124" s="220" t="s">
        <v>132</v>
      </c>
      <c r="H124" s="225"/>
      <c r="I124" s="225"/>
      <c r="J124" s="225"/>
    </row>
    <row r="125" spans="1:10" s="224" customFormat="1" ht="18.45" customHeight="1" x14ac:dyDescent="0.3">
      <c r="A125" s="220" t="s">
        <v>271</v>
      </c>
      <c r="B125" s="240"/>
      <c r="C125" s="241"/>
      <c r="D125" s="225"/>
      <c r="E125" s="226"/>
      <c r="G125" s="220" t="s">
        <v>271</v>
      </c>
      <c r="H125" s="227"/>
      <c r="I125" s="220"/>
      <c r="J125" s="225"/>
    </row>
    <row r="126" spans="1:10" s="293" customFormat="1" ht="25.95" customHeight="1" thickBot="1" x14ac:dyDescent="0.35">
      <c r="A126" s="285" t="s">
        <v>78</v>
      </c>
      <c r="B126" s="287"/>
      <c r="C126" s="287"/>
      <c r="D126" s="287"/>
      <c r="E126" s="308"/>
      <c r="F126" s="309"/>
      <c r="G126" s="285" t="s">
        <v>77</v>
      </c>
      <c r="H126" s="287"/>
      <c r="I126" s="287"/>
      <c r="J126" s="287"/>
    </row>
  </sheetData>
  <pageMargins left="0" right="0" top="0.39370078740157483" bottom="3.937007874015748E-2" header="0" footer="0"/>
  <pageSetup paperSize="9" orientation="portrait" r:id="rId1"/>
  <rowBreaks count="4" manualBreakCount="4">
    <brk id="28" max="16383" man="1"/>
    <brk id="56" max="16383" man="1"/>
    <brk id="84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2B24F-469E-468E-B530-572D15E6E901}">
  <dimension ref="A1:D375"/>
  <sheetViews>
    <sheetView showGridLines="0" showRowColHeaders="0" view="pageLayout" zoomScaleNormal="100" workbookViewId="0">
      <selection activeCell="A22" sqref="A22"/>
    </sheetView>
  </sheetViews>
  <sheetFormatPr defaultRowHeight="14.4" x14ac:dyDescent="0.3"/>
  <cols>
    <col min="1" max="1" width="15.6640625" customWidth="1"/>
    <col min="2" max="2" width="34.6640625" customWidth="1"/>
    <col min="3" max="3" width="15.6640625" customWidth="1"/>
    <col min="4" max="4" width="34.77734375" customWidth="1"/>
  </cols>
  <sheetData>
    <row r="1" spans="1:4" ht="19.2" customHeight="1" thickBot="1" x14ac:dyDescent="0.35">
      <c r="A1" s="310" t="s">
        <v>244</v>
      </c>
      <c r="B1" s="311"/>
      <c r="C1" s="310" t="s">
        <v>244</v>
      </c>
      <c r="D1" s="312"/>
    </row>
    <row r="2" spans="1:4" ht="19.2" customHeight="1" x14ac:dyDescent="0.3">
      <c r="A2" s="313" t="s">
        <v>37</v>
      </c>
      <c r="B2" s="314" t="s">
        <v>50</v>
      </c>
      <c r="C2" s="313" t="s">
        <v>13</v>
      </c>
      <c r="D2" s="315" t="s">
        <v>38</v>
      </c>
    </row>
    <row r="3" spans="1:4" ht="19.2" customHeight="1" x14ac:dyDescent="0.3">
      <c r="A3" s="9" t="s">
        <v>66</v>
      </c>
      <c r="B3" s="7" t="s">
        <v>51</v>
      </c>
      <c r="C3" s="9" t="s">
        <v>14</v>
      </c>
      <c r="D3" s="316" t="s">
        <v>39</v>
      </c>
    </row>
    <row r="4" spans="1:4" ht="19.2" customHeight="1" x14ac:dyDescent="0.3">
      <c r="A4" s="313" t="s">
        <v>36</v>
      </c>
      <c r="B4" s="314" t="s">
        <v>52</v>
      </c>
      <c r="C4" s="313" t="s">
        <v>245</v>
      </c>
      <c r="D4" s="317" t="s">
        <v>67</v>
      </c>
    </row>
    <row r="5" spans="1:4" ht="19.2" customHeight="1" x14ac:dyDescent="0.3">
      <c r="A5" s="9" t="s">
        <v>35</v>
      </c>
      <c r="B5" s="7" t="s">
        <v>53</v>
      </c>
      <c r="C5" s="9" t="s">
        <v>246</v>
      </c>
      <c r="D5" s="316" t="s">
        <v>74</v>
      </c>
    </row>
    <row r="6" spans="1:4" ht="19.2" customHeight="1" x14ac:dyDescent="0.3">
      <c r="A6" s="313" t="s">
        <v>247</v>
      </c>
      <c r="B6" s="314" t="s">
        <v>248</v>
      </c>
      <c r="C6" s="313" t="s">
        <v>2</v>
      </c>
      <c r="D6" s="318" t="s">
        <v>2</v>
      </c>
    </row>
    <row r="7" spans="1:4" ht="19.2" customHeight="1" x14ac:dyDescent="0.3">
      <c r="A7" s="9" t="s">
        <v>2</v>
      </c>
      <c r="B7" s="15" t="s">
        <v>2</v>
      </c>
      <c r="C7" s="9" t="s">
        <v>2</v>
      </c>
      <c r="D7" s="316" t="s">
        <v>2</v>
      </c>
    </row>
    <row r="8" spans="1:4" ht="19.2" customHeight="1" x14ac:dyDescent="0.3">
      <c r="A8" s="313" t="s">
        <v>34</v>
      </c>
      <c r="B8" s="314" t="s">
        <v>54</v>
      </c>
      <c r="C8" s="313" t="s">
        <v>15</v>
      </c>
      <c r="D8" s="318" t="s">
        <v>40</v>
      </c>
    </row>
    <row r="9" spans="1:4" ht="19.2" customHeight="1" x14ac:dyDescent="0.3">
      <c r="A9" s="9" t="s">
        <v>33</v>
      </c>
      <c r="B9" s="7" t="s">
        <v>55</v>
      </c>
      <c r="C9" s="9" t="s">
        <v>16</v>
      </c>
      <c r="D9" s="316" t="s">
        <v>41</v>
      </c>
    </row>
    <row r="10" spans="1:4" ht="19.2" customHeight="1" x14ac:dyDescent="0.3">
      <c r="A10" s="313" t="s">
        <v>32</v>
      </c>
      <c r="B10" s="314" t="s">
        <v>56</v>
      </c>
      <c r="C10" s="313" t="s">
        <v>18</v>
      </c>
      <c r="D10" s="318" t="s">
        <v>42</v>
      </c>
    </row>
    <row r="11" spans="1:4" ht="19.2" customHeight="1" x14ac:dyDescent="0.3">
      <c r="A11" s="9" t="s">
        <v>249</v>
      </c>
      <c r="B11" s="7" t="s">
        <v>57</v>
      </c>
      <c r="C11" s="9" t="s">
        <v>17</v>
      </c>
      <c r="D11" s="316" t="s">
        <v>43</v>
      </c>
    </row>
    <row r="12" spans="1:4" ht="19.2" customHeight="1" x14ac:dyDescent="0.3">
      <c r="A12" s="313" t="s">
        <v>250</v>
      </c>
      <c r="B12" s="314" t="s">
        <v>58</v>
      </c>
      <c r="C12" s="313" t="s">
        <v>19</v>
      </c>
      <c r="D12" s="318" t="s">
        <v>44</v>
      </c>
    </row>
    <row r="13" spans="1:4" ht="19.2" customHeight="1" x14ac:dyDescent="0.3">
      <c r="A13" s="9" t="s">
        <v>251</v>
      </c>
      <c r="B13" s="7" t="s">
        <v>252</v>
      </c>
      <c r="C13" s="9" t="s">
        <v>2</v>
      </c>
      <c r="D13" s="316" t="s">
        <v>2</v>
      </c>
    </row>
    <row r="14" spans="1:4" ht="19.2" customHeight="1" x14ac:dyDescent="0.3">
      <c r="A14" s="313" t="s">
        <v>31</v>
      </c>
      <c r="B14" s="314" t="s">
        <v>59</v>
      </c>
      <c r="C14" s="313" t="s">
        <v>2</v>
      </c>
      <c r="D14" s="314" t="s">
        <v>2</v>
      </c>
    </row>
    <row r="15" spans="1:4" ht="19.2" customHeight="1" x14ac:dyDescent="0.3">
      <c r="A15" s="9" t="s">
        <v>87</v>
      </c>
      <c r="B15" s="7" t="s">
        <v>88</v>
      </c>
      <c r="C15" s="9"/>
      <c r="D15" s="7"/>
    </row>
    <row r="16" spans="1:4" ht="19.2" customHeight="1" x14ac:dyDescent="0.3">
      <c r="A16" s="313"/>
      <c r="B16" s="319"/>
      <c r="C16" s="313"/>
      <c r="D16" s="314"/>
    </row>
    <row r="17" spans="1:4" ht="19.2" customHeight="1" x14ac:dyDescent="0.3">
      <c r="A17" s="9" t="s">
        <v>20</v>
      </c>
      <c r="B17" s="15" t="s">
        <v>45</v>
      </c>
      <c r="C17" s="9" t="s">
        <v>28</v>
      </c>
      <c r="D17" s="7" t="s">
        <v>60</v>
      </c>
    </row>
    <row r="18" spans="1:4" ht="19.2" customHeight="1" x14ac:dyDescent="0.3">
      <c r="A18" s="313" t="s">
        <v>21</v>
      </c>
      <c r="B18" s="319" t="s">
        <v>46</v>
      </c>
      <c r="C18" s="313" t="s">
        <v>30</v>
      </c>
      <c r="D18" s="314" t="s">
        <v>61</v>
      </c>
    </row>
    <row r="19" spans="1:4" ht="19.2" customHeight="1" x14ac:dyDescent="0.3">
      <c r="A19" s="9" t="s">
        <v>22</v>
      </c>
      <c r="B19" s="15" t="s">
        <v>47</v>
      </c>
      <c r="C19" s="9" t="s">
        <v>29</v>
      </c>
      <c r="D19" s="7" t="s">
        <v>62</v>
      </c>
    </row>
    <row r="20" spans="1:4" ht="19.2" customHeight="1" x14ac:dyDescent="0.3">
      <c r="A20" s="313" t="s">
        <v>23</v>
      </c>
      <c r="B20" s="319" t="s">
        <v>48</v>
      </c>
      <c r="C20" s="313" t="s">
        <v>27</v>
      </c>
      <c r="D20" s="314" t="s">
        <v>63</v>
      </c>
    </row>
    <row r="21" spans="1:4" ht="19.2" customHeight="1" x14ac:dyDescent="0.3">
      <c r="A21" s="9" t="s">
        <v>26</v>
      </c>
      <c r="B21" s="15" t="s">
        <v>64</v>
      </c>
      <c r="C21" s="34" t="s">
        <v>89</v>
      </c>
      <c r="D21" s="7" t="s">
        <v>90</v>
      </c>
    </row>
    <row r="22" spans="1:4" ht="19.2" customHeight="1" x14ac:dyDescent="0.3">
      <c r="A22" s="313" t="s">
        <v>253</v>
      </c>
      <c r="B22" s="319" t="s">
        <v>254</v>
      </c>
      <c r="C22" s="313" t="s">
        <v>255</v>
      </c>
      <c r="D22" s="314" t="s">
        <v>256</v>
      </c>
    </row>
    <row r="23" spans="1:4" ht="19.2" customHeight="1" x14ac:dyDescent="0.3">
      <c r="A23" s="9" t="s">
        <v>25</v>
      </c>
      <c r="B23" s="316" t="s">
        <v>49</v>
      </c>
      <c r="C23" s="9" t="s">
        <v>24</v>
      </c>
      <c r="D23" s="15" t="s">
        <v>75</v>
      </c>
    </row>
    <row r="24" spans="1:4" ht="19.2" customHeight="1" x14ac:dyDescent="0.3">
      <c r="A24" s="313" t="s">
        <v>257</v>
      </c>
      <c r="B24" s="319" t="s">
        <v>258</v>
      </c>
      <c r="C24" s="313" t="s">
        <v>2</v>
      </c>
      <c r="D24" s="314" t="s">
        <v>2</v>
      </c>
    </row>
    <row r="25" spans="1:4" ht="19.2" customHeight="1" thickBot="1" x14ac:dyDescent="0.35">
      <c r="A25" s="320" t="s">
        <v>65</v>
      </c>
      <c r="B25" s="321" t="s">
        <v>68</v>
      </c>
      <c r="C25" s="320" t="s">
        <v>2</v>
      </c>
      <c r="D25" s="322" t="s">
        <v>2</v>
      </c>
    </row>
    <row r="26" spans="1:4" ht="19.2" customHeight="1" x14ac:dyDescent="0.3"/>
    <row r="27" spans="1:4" ht="37.35" customHeight="1" x14ac:dyDescent="0.3">
      <c r="B27" t="s">
        <v>2</v>
      </c>
      <c r="C27" t="s">
        <v>2</v>
      </c>
    </row>
    <row r="28" spans="1:4" ht="37.35" customHeight="1" x14ac:dyDescent="0.3"/>
    <row r="29" spans="1:4" ht="37.35" customHeight="1" x14ac:dyDescent="0.3"/>
    <row r="30" spans="1:4" ht="37.35" customHeight="1" x14ac:dyDescent="0.3"/>
    <row r="31" spans="1:4" ht="37.35" customHeight="1" x14ac:dyDescent="0.3">
      <c r="B31" t="s">
        <v>2</v>
      </c>
    </row>
    <row r="32" spans="1:4" ht="37.35" customHeight="1" x14ac:dyDescent="0.3"/>
    <row r="33" spans="2:4" ht="37.35" customHeight="1" x14ac:dyDescent="0.3"/>
    <row r="34" spans="2:4" ht="18.899999999999999" customHeight="1" x14ac:dyDescent="0.3">
      <c r="B34" t="s">
        <v>2</v>
      </c>
      <c r="D34" t="s">
        <v>2</v>
      </c>
    </row>
    <row r="35" spans="2:4" ht="19.5" customHeight="1" x14ac:dyDescent="0.3">
      <c r="B35" t="s">
        <v>2</v>
      </c>
      <c r="D35" t="s">
        <v>2</v>
      </c>
    </row>
    <row r="36" spans="2:4" ht="18.899999999999999" customHeight="1" x14ac:dyDescent="0.3"/>
    <row r="37" spans="2:4" ht="18.899999999999999" customHeight="1" x14ac:dyDescent="0.3"/>
    <row r="38" spans="2:4" ht="18.899999999999999" customHeight="1" x14ac:dyDescent="0.3"/>
    <row r="39" spans="2:4" ht="18.899999999999999" customHeight="1" x14ac:dyDescent="0.3"/>
    <row r="40" spans="2:4" ht="30.75" customHeight="1" x14ac:dyDescent="0.3"/>
    <row r="41" spans="2:4" ht="30.75" customHeight="1" x14ac:dyDescent="0.3"/>
    <row r="42" spans="2:4" ht="30.75" customHeight="1" x14ac:dyDescent="0.3"/>
    <row r="43" spans="2:4" ht="30.75" customHeight="1" x14ac:dyDescent="0.3"/>
    <row r="44" spans="2:4" ht="30.75" customHeight="1" x14ac:dyDescent="0.3"/>
    <row r="45" spans="2:4" ht="30.75" customHeight="1" x14ac:dyDescent="0.3"/>
    <row r="46" spans="2:4" ht="30.75" customHeight="1" x14ac:dyDescent="0.3"/>
    <row r="47" spans="2:4" ht="30.75" customHeight="1" x14ac:dyDescent="0.3"/>
    <row r="48" spans="2:4" ht="30.75" customHeight="1" x14ac:dyDescent="0.3"/>
    <row r="49" ht="18.75" customHeight="1" x14ac:dyDescent="0.3"/>
    <row r="50" ht="18.899999999999999" customHeight="1" x14ac:dyDescent="0.3"/>
    <row r="51" ht="20.25" customHeight="1" x14ac:dyDescent="0.3"/>
    <row r="52" ht="18.899999999999999" customHeight="1" x14ac:dyDescent="0.3"/>
    <row r="53" ht="18.75" customHeight="1" x14ac:dyDescent="0.3"/>
    <row r="54" ht="33.75" customHeight="1" x14ac:dyDescent="0.3"/>
    <row r="55" ht="18.899999999999999" customHeight="1" x14ac:dyDescent="0.3"/>
    <row r="56" ht="36.75" customHeight="1" x14ac:dyDescent="0.3"/>
    <row r="57" ht="36.75" customHeight="1" x14ac:dyDescent="0.3"/>
    <row r="58" ht="36.75" customHeight="1" x14ac:dyDescent="0.3"/>
    <row r="59" ht="36.75" customHeight="1" x14ac:dyDescent="0.3"/>
    <row r="60" ht="36.75" customHeight="1" x14ac:dyDescent="0.3"/>
    <row r="61" ht="36.75" customHeight="1" x14ac:dyDescent="0.3"/>
    <row r="62" ht="36.75" customHeight="1" x14ac:dyDescent="0.3"/>
    <row r="63" ht="18.75" customHeight="1" x14ac:dyDescent="0.3"/>
    <row r="64" ht="18.75" customHeight="1" x14ac:dyDescent="0.3"/>
    <row r="65" ht="18.75" customHeight="1" x14ac:dyDescent="0.3"/>
    <row r="66" ht="19.5" customHeight="1" x14ac:dyDescent="0.3"/>
    <row r="67" ht="18.75" customHeight="1" x14ac:dyDescent="0.3"/>
    <row r="68" ht="18.899999999999999" customHeight="1" x14ac:dyDescent="0.3"/>
    <row r="69" ht="18.899999999999999" customHeight="1" x14ac:dyDescent="0.3"/>
    <row r="70" ht="18.899999999999999" customHeight="1" x14ac:dyDescent="0.3"/>
    <row r="71" ht="18.899999999999999" customHeight="1" x14ac:dyDescent="0.3"/>
    <row r="72" ht="18.899999999999999" customHeight="1" x14ac:dyDescent="0.3"/>
    <row r="73" ht="18.899999999999999" customHeight="1" x14ac:dyDescent="0.3"/>
    <row r="74" ht="18.899999999999999" customHeight="1" x14ac:dyDescent="0.3"/>
    <row r="75" ht="18.899999999999999" customHeight="1" x14ac:dyDescent="0.3"/>
    <row r="76" ht="18.899999999999999" customHeight="1" x14ac:dyDescent="0.3"/>
    <row r="77" ht="18.899999999999999" customHeight="1" x14ac:dyDescent="0.3"/>
    <row r="78" ht="18.899999999999999" customHeight="1" x14ac:dyDescent="0.3"/>
    <row r="79" ht="18.899999999999999" customHeight="1" x14ac:dyDescent="0.3"/>
    <row r="80" ht="18.899999999999999" customHeight="1" x14ac:dyDescent="0.3"/>
    <row r="81" ht="18.899999999999999" customHeight="1" x14ac:dyDescent="0.3"/>
    <row r="82" ht="18.899999999999999" customHeight="1" x14ac:dyDescent="0.3"/>
    <row r="83" ht="18.899999999999999" customHeight="1" x14ac:dyDescent="0.3"/>
    <row r="84" ht="18.899999999999999" customHeight="1" x14ac:dyDescent="0.3"/>
    <row r="85" ht="18.899999999999999" customHeight="1" x14ac:dyDescent="0.3"/>
    <row r="86" ht="18.899999999999999" customHeight="1" x14ac:dyDescent="0.3"/>
    <row r="87" ht="18.899999999999999" customHeight="1" x14ac:dyDescent="0.3"/>
    <row r="88" ht="18.899999999999999" customHeight="1" x14ac:dyDescent="0.3"/>
    <row r="89" ht="18.899999999999999" customHeight="1" x14ac:dyDescent="0.3"/>
    <row r="90" ht="18.899999999999999" customHeight="1" x14ac:dyDescent="0.3"/>
    <row r="91" ht="18.899999999999999" customHeight="1" x14ac:dyDescent="0.3"/>
    <row r="92" ht="18.899999999999999" customHeight="1" x14ac:dyDescent="0.3"/>
    <row r="93" ht="18.899999999999999" customHeight="1" x14ac:dyDescent="0.3"/>
    <row r="94" ht="18.899999999999999" customHeight="1" x14ac:dyDescent="0.3"/>
    <row r="95" ht="18.899999999999999" customHeight="1" x14ac:dyDescent="0.3"/>
    <row r="96" ht="18.899999999999999" customHeight="1" x14ac:dyDescent="0.3"/>
    <row r="97" ht="18.899999999999999" customHeight="1" x14ac:dyDescent="0.3"/>
    <row r="98" ht="18.899999999999999" customHeight="1" x14ac:dyDescent="0.3"/>
    <row r="99" ht="18.899999999999999" customHeight="1" x14ac:dyDescent="0.3"/>
    <row r="100" ht="18.899999999999999" customHeight="1" x14ac:dyDescent="0.3"/>
    <row r="101" ht="18.899999999999999" customHeight="1" x14ac:dyDescent="0.3"/>
    <row r="102" ht="18.899999999999999" customHeight="1" x14ac:dyDescent="0.3"/>
    <row r="103" ht="18.899999999999999" customHeight="1" x14ac:dyDescent="0.3"/>
    <row r="104" ht="18.899999999999999" customHeight="1" x14ac:dyDescent="0.3"/>
    <row r="105" ht="18.899999999999999" customHeight="1" x14ac:dyDescent="0.3"/>
    <row r="106" ht="18.899999999999999" customHeight="1" x14ac:dyDescent="0.3"/>
    <row r="107" ht="18.899999999999999" customHeight="1" x14ac:dyDescent="0.3"/>
    <row r="108" ht="18.899999999999999" customHeight="1" x14ac:dyDescent="0.3"/>
    <row r="109" ht="18.899999999999999" customHeight="1" x14ac:dyDescent="0.3"/>
    <row r="110" ht="18.899999999999999" customHeight="1" x14ac:dyDescent="0.3"/>
    <row r="111" ht="18.899999999999999" customHeight="1" x14ac:dyDescent="0.3"/>
    <row r="112" ht="18.899999999999999" customHeight="1" x14ac:dyDescent="0.3"/>
    <row r="113" ht="18.899999999999999" customHeight="1" x14ac:dyDescent="0.3"/>
    <row r="114" ht="18.899999999999999" customHeight="1" x14ac:dyDescent="0.3"/>
    <row r="115" ht="18.899999999999999" customHeight="1" x14ac:dyDescent="0.3"/>
    <row r="116" ht="18.899999999999999" customHeight="1" x14ac:dyDescent="0.3"/>
    <row r="117" ht="18.899999999999999" customHeight="1" x14ac:dyDescent="0.3"/>
    <row r="118" ht="18.899999999999999" customHeight="1" x14ac:dyDescent="0.3"/>
    <row r="119" ht="18.899999999999999" customHeight="1" x14ac:dyDescent="0.3"/>
    <row r="120" ht="18.899999999999999" customHeight="1" x14ac:dyDescent="0.3"/>
    <row r="121" ht="18.899999999999999" customHeight="1" x14ac:dyDescent="0.3"/>
    <row r="122" ht="18.899999999999999" customHeight="1" x14ac:dyDescent="0.3"/>
    <row r="123" ht="18.899999999999999" customHeight="1" x14ac:dyDescent="0.3"/>
    <row r="124" ht="18.899999999999999" customHeight="1" x14ac:dyDescent="0.3"/>
    <row r="125" ht="18.899999999999999" customHeight="1" x14ac:dyDescent="0.3"/>
    <row r="126" ht="18.899999999999999" customHeight="1" x14ac:dyDescent="0.3"/>
    <row r="127" ht="18.899999999999999" customHeight="1" x14ac:dyDescent="0.3"/>
    <row r="128" ht="18.899999999999999" customHeight="1" x14ac:dyDescent="0.3"/>
    <row r="129" ht="18.899999999999999" customHeight="1" x14ac:dyDescent="0.3"/>
    <row r="130" ht="18.899999999999999" customHeight="1" x14ac:dyDescent="0.3"/>
    <row r="131" ht="18.899999999999999" customHeight="1" x14ac:dyDescent="0.3"/>
    <row r="132" ht="18.899999999999999" customHeight="1" x14ac:dyDescent="0.3"/>
    <row r="133" ht="18.899999999999999" customHeight="1" x14ac:dyDescent="0.3"/>
    <row r="134" ht="18.899999999999999" customHeight="1" x14ac:dyDescent="0.3"/>
    <row r="135" ht="18.899999999999999" customHeight="1" x14ac:dyDescent="0.3"/>
    <row r="136" ht="18.899999999999999" customHeight="1" x14ac:dyDescent="0.3"/>
    <row r="137" ht="18.899999999999999" customHeight="1" x14ac:dyDescent="0.3"/>
    <row r="138" ht="18.899999999999999" customHeight="1" x14ac:dyDescent="0.3"/>
    <row r="139" ht="18.899999999999999" customHeight="1" x14ac:dyDescent="0.3"/>
    <row r="140" ht="18.899999999999999" customHeight="1" x14ac:dyDescent="0.3"/>
    <row r="141" ht="18.899999999999999" customHeight="1" x14ac:dyDescent="0.3"/>
    <row r="142" ht="18.899999999999999" customHeight="1" x14ac:dyDescent="0.3"/>
    <row r="143" ht="18.899999999999999" customHeight="1" x14ac:dyDescent="0.3"/>
    <row r="144" ht="18.899999999999999" customHeight="1" x14ac:dyDescent="0.3"/>
    <row r="145" ht="18.899999999999999" customHeight="1" x14ac:dyDescent="0.3"/>
    <row r="146" ht="18.899999999999999" customHeight="1" x14ac:dyDescent="0.3"/>
    <row r="147" ht="18.899999999999999" customHeight="1" x14ac:dyDescent="0.3"/>
    <row r="148" ht="18.899999999999999" customHeight="1" x14ac:dyDescent="0.3"/>
    <row r="149" ht="18.899999999999999" customHeight="1" x14ac:dyDescent="0.3"/>
    <row r="150" ht="18.899999999999999" customHeight="1" x14ac:dyDescent="0.3"/>
    <row r="151" ht="18.899999999999999" customHeight="1" x14ac:dyDescent="0.3"/>
    <row r="152" ht="18.899999999999999" customHeight="1" x14ac:dyDescent="0.3"/>
    <row r="153" ht="18.899999999999999" customHeight="1" x14ac:dyDescent="0.3"/>
    <row r="154" ht="18.899999999999999" customHeight="1" x14ac:dyDescent="0.3"/>
    <row r="155" ht="18.899999999999999" customHeight="1" x14ac:dyDescent="0.3"/>
    <row r="156" ht="18.899999999999999" customHeight="1" x14ac:dyDescent="0.3"/>
    <row r="157" ht="18.899999999999999" customHeight="1" x14ac:dyDescent="0.3"/>
    <row r="158" ht="18.899999999999999" customHeight="1" x14ac:dyDescent="0.3"/>
    <row r="159" ht="18.899999999999999" customHeight="1" x14ac:dyDescent="0.3"/>
    <row r="160" ht="18.899999999999999" customHeight="1" x14ac:dyDescent="0.3"/>
    <row r="161" ht="18.899999999999999" customHeight="1" x14ac:dyDescent="0.3"/>
    <row r="162" ht="18.899999999999999" customHeight="1" x14ac:dyDescent="0.3"/>
    <row r="163" ht="18.899999999999999" customHeight="1" x14ac:dyDescent="0.3"/>
    <row r="164" ht="18.899999999999999" customHeight="1" x14ac:dyDescent="0.3"/>
    <row r="165" ht="18.899999999999999" customHeight="1" x14ac:dyDescent="0.3"/>
    <row r="166" ht="18.899999999999999" customHeight="1" x14ac:dyDescent="0.3"/>
    <row r="167" ht="18.899999999999999" customHeight="1" x14ac:dyDescent="0.3"/>
    <row r="168" ht="18.899999999999999" customHeight="1" x14ac:dyDescent="0.3"/>
    <row r="169" ht="18.899999999999999" customHeight="1" x14ac:dyDescent="0.3"/>
    <row r="170" ht="18.899999999999999" customHeight="1" x14ac:dyDescent="0.3"/>
    <row r="171" ht="18.899999999999999" customHeight="1" x14ac:dyDescent="0.3"/>
    <row r="172" ht="18.899999999999999" customHeight="1" x14ac:dyDescent="0.3"/>
    <row r="173" ht="18.899999999999999" customHeight="1" x14ac:dyDescent="0.3"/>
    <row r="174" ht="18.899999999999999" customHeight="1" x14ac:dyDescent="0.3"/>
    <row r="175" ht="18.899999999999999" customHeight="1" x14ac:dyDescent="0.3"/>
    <row r="176" ht="18.899999999999999" customHeight="1" x14ac:dyDescent="0.3"/>
    <row r="177" ht="18.899999999999999" customHeight="1" x14ac:dyDescent="0.3"/>
    <row r="178" ht="18.899999999999999" customHeight="1" x14ac:dyDescent="0.3"/>
    <row r="179" ht="18.899999999999999" customHeight="1" x14ac:dyDescent="0.3"/>
    <row r="180" ht="18.899999999999999" customHeight="1" x14ac:dyDescent="0.3"/>
    <row r="181" ht="18.899999999999999" customHeight="1" x14ac:dyDescent="0.3"/>
    <row r="182" ht="18.899999999999999" customHeight="1" x14ac:dyDescent="0.3"/>
    <row r="183" ht="18.899999999999999" customHeight="1" x14ac:dyDescent="0.3"/>
    <row r="184" ht="18.899999999999999" customHeight="1" x14ac:dyDescent="0.3"/>
    <row r="185" ht="18.899999999999999" customHeight="1" x14ac:dyDescent="0.3"/>
    <row r="186" ht="18.899999999999999" customHeight="1" x14ac:dyDescent="0.3"/>
    <row r="187" ht="18.899999999999999" customHeight="1" x14ac:dyDescent="0.3"/>
    <row r="188" ht="18.899999999999999" customHeight="1" x14ac:dyDescent="0.3"/>
    <row r="189" ht="18.899999999999999" customHeight="1" x14ac:dyDescent="0.3"/>
    <row r="190" ht="18.899999999999999" customHeight="1" x14ac:dyDescent="0.3"/>
    <row r="191" ht="18.899999999999999" customHeight="1" x14ac:dyDescent="0.3"/>
    <row r="192" ht="18.899999999999999" customHeight="1" x14ac:dyDescent="0.3"/>
    <row r="193" ht="18.899999999999999" customHeight="1" x14ac:dyDescent="0.3"/>
    <row r="194" ht="18.899999999999999" customHeight="1" x14ac:dyDescent="0.3"/>
    <row r="195" ht="18.899999999999999" customHeight="1" x14ac:dyDescent="0.3"/>
    <row r="196" ht="18.899999999999999" customHeight="1" x14ac:dyDescent="0.3"/>
    <row r="197" ht="18.899999999999999" customHeight="1" x14ac:dyDescent="0.3"/>
    <row r="198" ht="18.899999999999999" customHeight="1" x14ac:dyDescent="0.3"/>
    <row r="199" ht="18.899999999999999" customHeight="1" x14ac:dyDescent="0.3"/>
    <row r="200" ht="18.899999999999999" customHeight="1" x14ac:dyDescent="0.3"/>
    <row r="201" ht="18.899999999999999" customHeight="1" x14ac:dyDescent="0.3"/>
    <row r="202" ht="18.899999999999999" customHeight="1" x14ac:dyDescent="0.3"/>
    <row r="203" ht="18.899999999999999" customHeight="1" x14ac:dyDescent="0.3"/>
    <row r="204" ht="18.899999999999999" customHeight="1" x14ac:dyDescent="0.3"/>
    <row r="205" ht="18.899999999999999" customHeight="1" x14ac:dyDescent="0.3"/>
    <row r="206" ht="18.899999999999999" customHeight="1" x14ac:dyDescent="0.3"/>
    <row r="207" ht="18.899999999999999" customHeight="1" x14ac:dyDescent="0.3"/>
    <row r="208" ht="18.899999999999999" customHeight="1" x14ac:dyDescent="0.3"/>
    <row r="209" ht="18.899999999999999" customHeight="1" x14ac:dyDescent="0.3"/>
    <row r="210" ht="18.899999999999999" customHeight="1" x14ac:dyDescent="0.3"/>
    <row r="211" ht="18.899999999999999" customHeight="1" x14ac:dyDescent="0.3"/>
    <row r="212" ht="18.899999999999999" customHeight="1" x14ac:dyDescent="0.3"/>
    <row r="213" ht="18.899999999999999" customHeight="1" x14ac:dyDescent="0.3"/>
    <row r="214" ht="18.899999999999999" customHeight="1" x14ac:dyDescent="0.3"/>
    <row r="215" ht="18.899999999999999" customHeight="1" x14ac:dyDescent="0.3"/>
    <row r="216" ht="18.899999999999999" customHeight="1" x14ac:dyDescent="0.3"/>
    <row r="217" ht="18.899999999999999" customHeight="1" x14ac:dyDescent="0.3"/>
    <row r="218" ht="18.899999999999999" customHeight="1" x14ac:dyDescent="0.3"/>
    <row r="219" ht="18.899999999999999" customHeight="1" x14ac:dyDescent="0.3"/>
    <row r="220" ht="18.899999999999999" customHeight="1" x14ac:dyDescent="0.3"/>
    <row r="221" ht="18.899999999999999" customHeight="1" x14ac:dyDescent="0.3"/>
    <row r="222" ht="18.899999999999999" customHeight="1" x14ac:dyDescent="0.3"/>
    <row r="223" ht="18.899999999999999" customHeight="1" x14ac:dyDescent="0.3"/>
    <row r="224" ht="18.899999999999999" customHeight="1" x14ac:dyDescent="0.3"/>
    <row r="225" ht="18.899999999999999" customHeight="1" x14ac:dyDescent="0.3"/>
    <row r="226" ht="18.899999999999999" customHeight="1" x14ac:dyDescent="0.3"/>
    <row r="227" ht="18.899999999999999" customHeight="1" x14ac:dyDescent="0.3"/>
    <row r="228" ht="18.899999999999999" customHeight="1" x14ac:dyDescent="0.3"/>
    <row r="229" ht="18.899999999999999" customHeight="1" x14ac:dyDescent="0.3"/>
    <row r="230" ht="18.899999999999999" customHeight="1" x14ac:dyDescent="0.3"/>
    <row r="231" ht="18.899999999999999" customHeight="1" x14ac:dyDescent="0.3"/>
    <row r="232" ht="18.899999999999999" customHeight="1" x14ac:dyDescent="0.3"/>
    <row r="233" ht="18.899999999999999" customHeight="1" x14ac:dyDescent="0.3"/>
    <row r="234" ht="18.899999999999999" customHeight="1" x14ac:dyDescent="0.3"/>
    <row r="235" ht="18.899999999999999" customHeight="1" x14ac:dyDescent="0.3"/>
    <row r="236" ht="18.899999999999999" customHeight="1" x14ac:dyDescent="0.3"/>
    <row r="237" ht="18.899999999999999" customHeight="1" x14ac:dyDescent="0.3"/>
    <row r="238" ht="18.899999999999999" customHeight="1" x14ac:dyDescent="0.3"/>
    <row r="239" ht="18.899999999999999" customHeight="1" x14ac:dyDescent="0.3"/>
    <row r="240" ht="18.899999999999999" customHeight="1" x14ac:dyDescent="0.3"/>
    <row r="241" ht="18.899999999999999" customHeight="1" x14ac:dyDescent="0.3"/>
    <row r="242" ht="18.899999999999999" customHeight="1" x14ac:dyDescent="0.3"/>
    <row r="243" ht="18.899999999999999" customHeight="1" x14ac:dyDescent="0.3"/>
    <row r="244" ht="18.899999999999999" customHeight="1" x14ac:dyDescent="0.3"/>
    <row r="245" ht="18.899999999999999" customHeight="1" x14ac:dyDescent="0.3"/>
    <row r="246" ht="18.899999999999999" customHeight="1" x14ac:dyDescent="0.3"/>
    <row r="247" ht="18.899999999999999" customHeight="1" x14ac:dyDescent="0.3"/>
    <row r="248" ht="18.899999999999999" customHeight="1" x14ac:dyDescent="0.3"/>
    <row r="249" ht="18.899999999999999" customHeight="1" x14ac:dyDescent="0.3"/>
    <row r="250" ht="18.899999999999999" customHeight="1" x14ac:dyDescent="0.3"/>
    <row r="251" ht="18.899999999999999" customHeight="1" x14ac:dyDescent="0.3"/>
    <row r="252" ht="18.899999999999999" customHeight="1" x14ac:dyDescent="0.3"/>
    <row r="253" ht="18.899999999999999" customHeight="1" x14ac:dyDescent="0.3"/>
    <row r="254" ht="18.899999999999999" customHeight="1" x14ac:dyDescent="0.3"/>
    <row r="255" ht="18.899999999999999" customHeight="1" x14ac:dyDescent="0.3"/>
    <row r="256" ht="18.899999999999999" customHeight="1" x14ac:dyDescent="0.3"/>
    <row r="257" ht="18.899999999999999" customHeight="1" x14ac:dyDescent="0.3"/>
    <row r="258" ht="18.899999999999999" customHeight="1" x14ac:dyDescent="0.3"/>
    <row r="259" ht="18.899999999999999" customHeight="1" x14ac:dyDescent="0.3"/>
    <row r="260" ht="18.899999999999999" customHeight="1" x14ac:dyDescent="0.3"/>
    <row r="261" ht="18.899999999999999" customHeight="1" x14ac:dyDescent="0.3"/>
    <row r="262" ht="18.899999999999999" customHeight="1" x14ac:dyDescent="0.3"/>
    <row r="263" ht="18.899999999999999" customHeight="1" x14ac:dyDescent="0.3"/>
    <row r="264" ht="18.899999999999999" customHeight="1" x14ac:dyDescent="0.3"/>
    <row r="265" ht="18.899999999999999" customHeight="1" x14ac:dyDescent="0.3"/>
    <row r="266" ht="18.899999999999999" customHeight="1" x14ac:dyDescent="0.3"/>
    <row r="267" ht="18.899999999999999" customHeight="1" x14ac:dyDescent="0.3"/>
    <row r="268" ht="18.899999999999999" customHeight="1" x14ac:dyDescent="0.3"/>
    <row r="269" ht="18.899999999999999" customHeight="1" x14ac:dyDescent="0.3"/>
    <row r="270" ht="18.899999999999999" customHeight="1" x14ac:dyDescent="0.3"/>
    <row r="271" ht="18.899999999999999" customHeight="1" x14ac:dyDescent="0.3"/>
    <row r="272" ht="18.899999999999999" customHeight="1" x14ac:dyDescent="0.3"/>
    <row r="273" ht="18.899999999999999" customHeight="1" x14ac:dyDescent="0.3"/>
    <row r="274" ht="18.899999999999999" customHeight="1" x14ac:dyDescent="0.3"/>
    <row r="275" ht="18.899999999999999" customHeight="1" x14ac:dyDescent="0.3"/>
    <row r="276" ht="18.899999999999999" customHeight="1" x14ac:dyDescent="0.3"/>
    <row r="277" ht="18.899999999999999" customHeight="1" x14ac:dyDescent="0.3"/>
    <row r="278" ht="18.899999999999999" customHeight="1" x14ac:dyDescent="0.3"/>
    <row r="279" ht="18.899999999999999" customHeight="1" x14ac:dyDescent="0.3"/>
    <row r="280" ht="18.899999999999999" customHeight="1" x14ac:dyDescent="0.3"/>
    <row r="281" ht="18.899999999999999" customHeight="1" x14ac:dyDescent="0.3"/>
    <row r="282" ht="18.899999999999999" customHeight="1" x14ac:dyDescent="0.3"/>
    <row r="283" ht="18.899999999999999" customHeight="1" x14ac:dyDescent="0.3"/>
    <row r="284" ht="18.899999999999999" customHeight="1" x14ac:dyDescent="0.3"/>
    <row r="285" ht="18.899999999999999" customHeight="1" x14ac:dyDescent="0.3"/>
    <row r="286" ht="18.899999999999999" customHeight="1" x14ac:dyDescent="0.3"/>
    <row r="287" ht="18.899999999999999" customHeight="1" x14ac:dyDescent="0.3"/>
    <row r="288" ht="18.899999999999999" customHeight="1" x14ac:dyDescent="0.3"/>
    <row r="289" ht="18.899999999999999" customHeight="1" x14ac:dyDescent="0.3"/>
    <row r="290" ht="18.899999999999999" customHeight="1" x14ac:dyDescent="0.3"/>
    <row r="291" ht="18.899999999999999" customHeight="1" x14ac:dyDescent="0.3"/>
    <row r="292" ht="18.899999999999999" customHeight="1" x14ac:dyDescent="0.3"/>
    <row r="293" ht="18" customHeight="1" x14ac:dyDescent="0.3"/>
    <row r="294" ht="18" customHeight="1" x14ac:dyDescent="0.3"/>
    <row r="295" ht="18" customHeight="1" x14ac:dyDescent="0.3"/>
    <row r="296" ht="18" customHeight="1" x14ac:dyDescent="0.3"/>
    <row r="297" ht="18" customHeight="1" x14ac:dyDescent="0.3"/>
    <row r="298" ht="18" customHeight="1" x14ac:dyDescent="0.3"/>
    <row r="299" ht="18" customHeight="1" x14ac:dyDescent="0.3"/>
    <row r="300" ht="18" customHeight="1" x14ac:dyDescent="0.3"/>
    <row r="301" ht="18" customHeight="1" x14ac:dyDescent="0.3"/>
    <row r="302" ht="18" customHeight="1" x14ac:dyDescent="0.3"/>
    <row r="303" ht="18" customHeight="1" x14ac:dyDescent="0.3"/>
    <row r="304" ht="18" customHeight="1" x14ac:dyDescent="0.3"/>
    <row r="305" ht="18" customHeight="1" x14ac:dyDescent="0.3"/>
    <row r="306" ht="18" customHeight="1" x14ac:dyDescent="0.3"/>
    <row r="307" ht="18" customHeight="1" x14ac:dyDescent="0.3"/>
    <row r="308" ht="18" customHeight="1" x14ac:dyDescent="0.3"/>
    <row r="309" ht="18" customHeight="1" x14ac:dyDescent="0.3"/>
    <row r="310" ht="18" customHeight="1" x14ac:dyDescent="0.3"/>
    <row r="311" ht="18" customHeight="1" x14ac:dyDescent="0.3"/>
    <row r="312" ht="18" customHeight="1" x14ac:dyDescent="0.3"/>
    <row r="313" ht="18" customHeight="1" x14ac:dyDescent="0.3"/>
    <row r="314" ht="18" customHeight="1" x14ac:dyDescent="0.3"/>
    <row r="315" ht="18" customHeight="1" x14ac:dyDescent="0.3"/>
    <row r="316" ht="18" customHeight="1" x14ac:dyDescent="0.3"/>
    <row r="317" ht="18" customHeight="1" x14ac:dyDescent="0.3"/>
    <row r="318" ht="18" customHeight="1" x14ac:dyDescent="0.3"/>
    <row r="319" ht="18" customHeight="1" x14ac:dyDescent="0.3"/>
    <row r="320" ht="18" customHeight="1" x14ac:dyDescent="0.3"/>
    <row r="321" ht="18" customHeight="1" x14ac:dyDescent="0.3"/>
    <row r="322" ht="18" customHeight="1" x14ac:dyDescent="0.3"/>
    <row r="323" ht="18" customHeight="1" x14ac:dyDescent="0.3"/>
    <row r="324" ht="18" customHeight="1" x14ac:dyDescent="0.3"/>
    <row r="325" ht="18" customHeight="1" x14ac:dyDescent="0.3"/>
    <row r="326" ht="18" customHeight="1" x14ac:dyDescent="0.3"/>
    <row r="327" ht="18" customHeight="1" x14ac:dyDescent="0.3"/>
    <row r="328" ht="18" customHeight="1" x14ac:dyDescent="0.3"/>
    <row r="329" ht="18" customHeight="1" x14ac:dyDescent="0.3"/>
    <row r="330" ht="18" customHeight="1" x14ac:dyDescent="0.3"/>
    <row r="331" ht="18" customHeight="1" x14ac:dyDescent="0.3"/>
    <row r="332" ht="18" customHeight="1" x14ac:dyDescent="0.3"/>
    <row r="333" ht="18" customHeight="1" x14ac:dyDescent="0.3"/>
    <row r="334" ht="18" customHeight="1" x14ac:dyDescent="0.3"/>
    <row r="335" ht="18" customHeight="1" x14ac:dyDescent="0.3"/>
    <row r="336" ht="18" customHeight="1" x14ac:dyDescent="0.3"/>
    <row r="337" ht="18" customHeight="1" x14ac:dyDescent="0.3"/>
    <row r="338" ht="18" customHeight="1" x14ac:dyDescent="0.3"/>
    <row r="339" ht="18" customHeight="1" x14ac:dyDescent="0.3"/>
    <row r="340" ht="18" customHeight="1" x14ac:dyDescent="0.3"/>
    <row r="341" ht="18" customHeight="1" x14ac:dyDescent="0.3"/>
    <row r="342" ht="18" customHeight="1" x14ac:dyDescent="0.3"/>
    <row r="343" ht="18" customHeight="1" x14ac:dyDescent="0.3"/>
    <row r="344" ht="18" customHeight="1" x14ac:dyDescent="0.3"/>
    <row r="345" ht="18" customHeight="1" x14ac:dyDescent="0.3"/>
    <row r="346" ht="18" customHeight="1" x14ac:dyDescent="0.3"/>
    <row r="347" ht="18" customHeight="1" x14ac:dyDescent="0.3"/>
    <row r="348" ht="18" customHeight="1" x14ac:dyDescent="0.3"/>
    <row r="349" ht="18" customHeight="1" x14ac:dyDescent="0.3"/>
    <row r="350" ht="18" customHeight="1" x14ac:dyDescent="0.3"/>
    <row r="351" ht="18" customHeight="1" x14ac:dyDescent="0.3"/>
    <row r="352" ht="18" customHeight="1" x14ac:dyDescent="0.3"/>
    <row r="353" ht="18" customHeight="1" x14ac:dyDescent="0.3"/>
    <row r="354" ht="18" customHeight="1" x14ac:dyDescent="0.3"/>
    <row r="355" ht="18" customHeight="1" x14ac:dyDescent="0.3"/>
    <row r="356" ht="18" customHeight="1" x14ac:dyDescent="0.3"/>
    <row r="357" ht="18" customHeight="1" x14ac:dyDescent="0.3"/>
    <row r="358" ht="18" customHeight="1" x14ac:dyDescent="0.3"/>
    <row r="359" ht="18" customHeight="1" x14ac:dyDescent="0.3"/>
    <row r="360" ht="18" customHeight="1" x14ac:dyDescent="0.3"/>
    <row r="361" ht="18" customHeight="1" x14ac:dyDescent="0.3"/>
    <row r="362" ht="18" customHeight="1" x14ac:dyDescent="0.3"/>
    <row r="363" ht="18" customHeight="1" x14ac:dyDescent="0.3"/>
    <row r="364" ht="18" customHeight="1" x14ac:dyDescent="0.3"/>
    <row r="365" ht="18" customHeight="1" x14ac:dyDescent="0.3"/>
    <row r="366" ht="18" customHeight="1" x14ac:dyDescent="0.3"/>
    <row r="367" ht="18" customHeight="1" x14ac:dyDescent="0.3"/>
    <row r="368" ht="18" customHeight="1" x14ac:dyDescent="0.3"/>
    <row r="369" ht="18" customHeight="1" x14ac:dyDescent="0.3"/>
    <row r="370" ht="18" customHeight="1" x14ac:dyDescent="0.3"/>
    <row r="371" ht="18" customHeight="1" x14ac:dyDescent="0.3"/>
    <row r="372" ht="18" customHeight="1" x14ac:dyDescent="0.3"/>
    <row r="373" ht="18" customHeight="1" x14ac:dyDescent="0.3"/>
    <row r="374" ht="18" customHeight="1" x14ac:dyDescent="0.3"/>
    <row r="375" ht="18" customHeight="1" x14ac:dyDescent="0.3"/>
  </sheetData>
  <pageMargins left="0" right="0" top="0.39370078740157483" bottom="3.937007874015748E-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Route Sheet - No Maps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</dc:creator>
  <cp:lastModifiedBy>oliver iles</cp:lastModifiedBy>
  <cp:lastPrinted>2025-09-21T09:04:56Z</cp:lastPrinted>
  <dcterms:created xsi:type="dcterms:W3CDTF">2019-12-11T20:54:32Z</dcterms:created>
  <dcterms:modified xsi:type="dcterms:W3CDTF">2025-09-21T09:12:55Z</dcterms:modified>
</cp:coreProperties>
</file>